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79" activeTab="3"/>
  </bookViews>
  <sheets>
    <sheet name="Planilha " sheetId="42" r:id="rId1"/>
    <sheet name="CPU" sheetId="45" r:id="rId2"/>
    <sheet name="BDI-SERVIÇOS" sheetId="43" r:id="rId3"/>
    <sheet name="CRONOGRAMA" sheetId="44" r:id="rId4"/>
  </sheets>
  <externalReferences>
    <externalReference r:id="rId5"/>
  </externalReferences>
  <definedNames>
    <definedName name="_xlnm.Print_Area" localSheetId="2">'BDI-SERVIÇOS'!$B$4:$H$35</definedName>
    <definedName name="_xlnm.Print_Area" localSheetId="3">CRONOGRAMA!$A$1:$H$34</definedName>
    <definedName name="_xlnm.Print_Area" localSheetId="0">'Planilha '!$A$4:$I$57</definedName>
    <definedName name="Asf">#REF!</definedName>
    <definedName name="Database" hidden="1">#REF!</definedName>
    <definedName name="Cim">#REF!</definedName>
    <definedName name="_esc15">#REF!</definedName>
    <definedName name="_esc4">#REF!</definedName>
    <definedName name="_esc6">#REF!</definedName>
    <definedName name="FoFo">#REF!</definedName>
    <definedName name="Recorder" hidden="1">#REF!</definedName>
    <definedName name="MBV">#REF!</definedName>
    <definedName name="Par">#REF!</definedName>
    <definedName name="PVC">#REF!</definedName>
    <definedName name="_xlnm.Print_Titles" localSheetId="0">'Planilha '!$4:$9</definedName>
    <definedName name="VTE">#REF!</definedName>
  </definedNames>
  <calcPr calcId="144525" fullCalcOnLoad="1"/>
  <customWorkbookViews>
    <customWorkbookView name="pedro.henrique - Modo de exibição pessoal" guid="{8cad3dc9-0628-4e9f-a7ee-7a64f85dfe84}" personalView="1" maximized="1" windowWidth="1020" windowHeight="571" activeSheetId="0"/>
  </customWorkbookViews>
</workbook>
</file>

<file path=xl/sharedStrings.xml><?xml version="1.0" encoding="utf-8"?>
<sst xmlns="http://schemas.openxmlformats.org/spreadsheetml/2006/main" count="926" uniqueCount="292">
  <si>
    <t xml:space="preserve">                                                         Ministério do Desenvolvimento Regional - MDR</t>
  </si>
  <si>
    <t xml:space="preserve">                                                         Companhia de Desenvolvimento dos Vales do São Francisco e do Parnaíba</t>
  </si>
  <si>
    <t xml:space="preserve">                                                         1ª Superintendência Regional da CODEVASF - 1ª SR</t>
  </si>
  <si>
    <t>CONSTRUÇÃO DE CENTRO DE RECRIA POR LOTE</t>
  </si>
  <si>
    <t xml:space="preserve">OBRA: CENTRO DE RECRIA </t>
  </si>
  <si>
    <t>DATA: SETEMBRO/2020</t>
  </si>
  <si>
    <r>
      <t xml:space="preserve">LOCAL : </t>
    </r>
    <r>
      <rPr>
        <sz val="9"/>
        <color indexed="8"/>
        <rFont val="Arial"/>
        <family val="2"/>
        <charset val="0"/>
      </rPr>
      <t>MG</t>
    </r>
  </si>
  <si>
    <r>
      <t>DATA BASE:</t>
    </r>
    <r>
      <rPr>
        <sz val="9"/>
        <color indexed="8"/>
        <rFont val="Arial"/>
        <family val="2"/>
        <charset val="0"/>
      </rPr>
      <t xml:space="preserve"> Julho</t>
    </r>
    <r>
      <rPr>
        <sz val="9"/>
        <color indexed="8"/>
        <rFont val="Arial"/>
        <family val="2"/>
        <charset val="0"/>
      </rPr>
      <t>/2020</t>
    </r>
  </si>
  <si>
    <t>BDI</t>
  </si>
  <si>
    <r>
      <t xml:space="preserve">PRAZO DE EXECUÇÃO: </t>
    </r>
    <r>
      <rPr>
        <sz val="9"/>
        <color indexed="8"/>
        <rFont val="Arial"/>
        <family val="2"/>
        <charset val="0"/>
      </rPr>
      <t>120</t>
    </r>
    <r>
      <rPr>
        <sz val="9"/>
        <color indexed="8"/>
        <rFont val="Arial"/>
        <family val="2"/>
        <charset val="0"/>
      </rPr>
      <t xml:space="preserve"> dias</t>
    </r>
  </si>
  <si>
    <t>ITEM</t>
  </si>
  <si>
    <t>DISCRIMINAÇÃO</t>
  </si>
  <si>
    <t>FONTE</t>
  </si>
  <si>
    <t>UNI.</t>
  </si>
  <si>
    <t>QUANT.</t>
  </si>
  <si>
    <t>CUSTO UNIT.</t>
  </si>
  <si>
    <t>VALOR TOTAL</t>
  </si>
  <si>
    <t>S/BDI</t>
  </si>
  <si>
    <t>C/BDI</t>
  </si>
  <si>
    <t>01.</t>
  </si>
  <si>
    <t>SERVIÇOS PRELIMINARES E COMPLEMENTARES</t>
  </si>
  <si>
    <t>01.01</t>
  </si>
  <si>
    <t>MOBILIZAÇÃO</t>
  </si>
  <si>
    <t>CPU</t>
  </si>
  <si>
    <t>GL</t>
  </si>
  <si>
    <t>01.02</t>
  </si>
  <si>
    <t xml:space="preserve">DESMOBILIZAÇÃO </t>
  </si>
  <si>
    <t>01.03</t>
  </si>
  <si>
    <t>ADMINISTRAÇÃO LOCAL DOS SERVIÇOS</t>
  </si>
  <si>
    <t>01.04</t>
  </si>
  <si>
    <t>FORNECIMENTO E INSTALAÇÃO DE PLACA DE IDENTIFICAÇÃO DA OBRA</t>
  </si>
  <si>
    <t>SETOP - ED-50152</t>
  </si>
  <si>
    <t>M2</t>
  </si>
  <si>
    <t>01.05</t>
  </si>
  <si>
    <t>PROJETO EXECUTIVO DE INSTALAÇÕES ELÉTRICAS</t>
  </si>
  <si>
    <t>SETOP -  ED-4020</t>
  </si>
  <si>
    <t>PR.A1</t>
  </si>
  <si>
    <t>01.06</t>
  </si>
  <si>
    <t>PROJETO EXECUTIVO DE INSTALAÇÕES HIDRÁULICAS</t>
  </si>
  <si>
    <t>SETOP -  ED-4235</t>
  </si>
  <si>
    <t>01.07</t>
  </si>
  <si>
    <t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</t>
  </si>
  <si>
    <t>SETOP - ED-16350</t>
  </si>
  <si>
    <t>MÊS</t>
  </si>
  <si>
    <t>01.08</t>
  </si>
  <si>
    <t>BANHEIRO QUÍMICO 110 X 120 X 230 CM COM MANUTENÇÃO</t>
  </si>
  <si>
    <t>SETOP - ED-50155</t>
  </si>
  <si>
    <t>02.</t>
  </si>
  <si>
    <t>SERVIÇOS DE TERRAPLENAGEM E DRENAGEM</t>
  </si>
  <si>
    <t>02.01</t>
  </si>
  <si>
    <t>LIMPEZA MECANIZADA DE CAMADA VEGETAL, VEGETAÇÃO E PEQUENAS ÁRVORES</t>
  </si>
  <si>
    <t>SINAPI 98525</t>
  </si>
  <si>
    <t>02.02</t>
  </si>
  <si>
    <t>LOCAÇÃO DA OBRA (GABARITO)</t>
  </si>
  <si>
    <t>SETOP - ED-50273</t>
  </si>
  <si>
    <t>02.03</t>
  </si>
  <si>
    <t>ALAMBRADO ALTURA DE TELA VERTICAL 2,0 M, EM MOURÕES DE CONCRETO PONTA VIRADA E ARAME FARPADO, COM TELA DE ARAME GALVANIZADO E MURETA</t>
  </si>
  <si>
    <t>SINAPI 98522</t>
  </si>
  <si>
    <t>M</t>
  </si>
  <si>
    <t>02.04</t>
  </si>
  <si>
    <t>PORTÃO EM TUBO GALVANIZADO 1 1/2" COM TELA FIO 12 # 1/2"  - PINTADO - COM CADEADO</t>
  </si>
  <si>
    <t>SETOP - ED-50987</t>
  </si>
  <si>
    <t>02.05</t>
  </si>
  <si>
    <t>ESCAVACAO E CARGA MECÂNICA DE MATERIAL 1A CATEGORIA</t>
  </si>
  <si>
    <t>SINAPI  74151/001</t>
  </si>
  <si>
    <t>M3</t>
  </si>
  <si>
    <t>02.06</t>
  </si>
  <si>
    <t>TRANSPORTE COM CAMINHÃO BASCULANTE DE 6 M3</t>
  </si>
  <si>
    <t>SINAPI - 97918</t>
  </si>
  <si>
    <t>M3.KM</t>
  </si>
  <si>
    <t>02.07</t>
  </si>
  <si>
    <t>ESPALHAMENTO DE MATERIAL</t>
  </si>
  <si>
    <t>SINAPI 100574</t>
  </si>
  <si>
    <t>02.08</t>
  </si>
  <si>
    <t>CANALETA PARA DRENAGEM, PRÉ-MOLDADA, TIPO MEIA CANA, DIÂMETRO 50CM, EXCLUSIVE TAMPA, INCLUSIVE ASSENTAMENTO EM ARGAMASSA, TRAÇO 1:3 (CIMENTO E AREIA), ESCAVAÇÃO, TRANSPORTE E RETIRADA DO MATERIAL ESCAVADO (EM CAÇAMBA)</t>
  </si>
  <si>
    <t>SETOP - ED-48554</t>
  </si>
  <si>
    <t>02.09</t>
  </si>
  <si>
    <t>CAIXA DE DRENAGEM DE INSPEÇÃO/PASSAGEM EM ALVENARIA (60X60X60CM), REVESTIMENTO EM ARGAMASSA COM ADITIVO IMPERMEABILIZANTE, COM TAMPA EM GRELHA, INCLUSIVE ESCAVAÇÃO, REATERRO E TRANSPORTE E RETIRADA DO MATERIAL ESCAVADO (EM CAÇAMBA)</t>
  </si>
  <si>
    <t>SETOP - ED-49915</t>
  </si>
  <si>
    <t>U</t>
  </si>
  <si>
    <t>03.</t>
  </si>
  <si>
    <t>ESTUFA</t>
  </si>
  <si>
    <t>03.01</t>
  </si>
  <si>
    <t>FORNECIMENTO E INSTAÇÃO DE ESTUFA (esstufa Agrícula 18 x 14, em Ferro Galvanizado, Composta por 18 (Dezoito) postes de 3" #16 (TB RT GI 76,20 x 1,55 x 6000), com 04 (Quatro) Metros de Altura, Sendo 01(Hum) Metro fixado no solo; 07 (Sete) Arcos Calandrados de 1".1/2" (TB RD GI 38,10 X 1,55 X 6000), Com 9,5 (Nove Vírgula Cinco) Metros de Largura. Travamentos Inicial Com 02 (duas) Janelas  Nas Cabeceiras Dimenssões  ( 4,00 x 1,50 ) m, em Metalon 50 x 30 ( TB RT GI 50 X 30 X 1,55 X 600 ), Com Sistema de Fixação da Lona em Perfil Locker em Alumínio Com Mola Galvanizada. Filme Agrícula Difusora 9 x 105 x 150 ( Nortene 142K ), Para a Cobertura e Laterais e 02 ( Duas ) Portas de Correr Dimenssões ( 2,00 x 1,50 ) m , em Metalon 50 x 30 (TB RT GI 50 X 30 X 1,55 X 6000 ).</t>
  </si>
  <si>
    <t xml:space="preserve">COTAÇÃO </t>
  </si>
  <si>
    <t>04.</t>
  </si>
  <si>
    <t>TANQUES</t>
  </si>
  <si>
    <t>04.01</t>
  </si>
  <si>
    <t>04.02</t>
  </si>
  <si>
    <t>04.03</t>
  </si>
  <si>
    <t>04.04</t>
  </si>
  <si>
    <t>ESCAVAÇÃO MANUAL DE VALAS</t>
  </si>
  <si>
    <t>SETOP - ED-51107</t>
  </si>
  <si>
    <t>04.05</t>
  </si>
  <si>
    <t>CARGA MANUAL DE ENTULHO</t>
  </si>
  <si>
    <t>SINAPI - 72897</t>
  </si>
  <si>
    <t>04.06</t>
  </si>
  <si>
    <t>TRANSPORTE MANUAL (TERRA, AREIA, ENTULHO)</t>
  </si>
  <si>
    <t>COPASA  65000185</t>
  </si>
  <si>
    <t>04.07</t>
  </si>
  <si>
    <t>ESCAVACAO MECANICA PARA ACERTO DE TALUDES, EM MATERIAL DE 1A CATEGORIA</t>
  </si>
  <si>
    <t xml:space="preserve">SINAPI </t>
  </si>
  <si>
    <t>04.08</t>
  </si>
  <si>
    <t>FORNECIMENTO E INSTALAÇÃO DE GEOMEMBRANA E = 1,0 MM E ANCORADA EM PERFIL ENGELOK (SEM FORNECIMENTO DO PERFIL)</t>
  </si>
  <si>
    <t>COPASA 65004506</t>
  </si>
  <si>
    <t>04.09</t>
  </si>
  <si>
    <t>MOBILIZAÇÃO E DESMOBILIZAÇÃO DE EQUIPE DE ASSENTAMENTO DE GEOMEMBRANA - DMT MÁXIMO 500 KM</t>
  </si>
  <si>
    <t>COPASA</t>
  </si>
  <si>
    <t>KM</t>
  </si>
  <si>
    <t>04.10</t>
  </si>
  <si>
    <t>GUARDA-CORPO EM TUBO GALVANIZADO DIN 2440 D = 2", COM SUBDIVISÕES EM TUBO DE AÇO D = 1/2", H = 1,05 M</t>
  </si>
  <si>
    <t>SETOP - ED-50940</t>
  </si>
  <si>
    <t>04.11</t>
  </si>
  <si>
    <t xml:space="preserve">PINTURA COM TINTA ALQUÍDICA DE FUNDO E ACABAMENTO COM ESMALTE SINTÉTICO </t>
  </si>
  <si>
    <t>SINAPI 100726</t>
  </si>
  <si>
    <t>04.12</t>
  </si>
  <si>
    <t>EXECUÇÃO DE PASSEIO (CALÇADA) OU PISO DE CONCRETO COM CONCRETO MOLDADO IN LOCO, USINADO, ACABAMENTO CONVENCIONAL, ESPESSURA 6 CM, ARMADO</t>
  </si>
  <si>
    <t>SINAPI 94993</t>
  </si>
  <si>
    <t>04.13</t>
  </si>
  <si>
    <t>ATERRO COMPACTADO MANUAL, COM SOQUETE</t>
  </si>
  <si>
    <t>SETOP - ED-51097</t>
  </si>
  <si>
    <t>04.14</t>
  </si>
  <si>
    <t>FORNECIMENTO E MONTAGEM DA ESTRUTURA DOS TANQUES COM TELA DE AÇO SOLDADA FIO 2,76 MM, MALHA 5X5CM, ALTURA 2,03 M</t>
  </si>
  <si>
    <t>04.15</t>
  </si>
  <si>
    <t>FORNECIMENTO E MONTAGEM DA ESTRUTURA DE CORRIMÃO DE TRAVAMENTO SUPERIOR EM TUBO METALON DE 50X50</t>
  </si>
  <si>
    <t>04.16</t>
  </si>
  <si>
    <t>FORNECIMENTO E INSTALAÇÃO DE FLANGE DE DRENAGEM EM PEAD 75/100 MM</t>
  </si>
  <si>
    <t>04.17</t>
  </si>
  <si>
    <t>CAIXA DE DRENAGEM DE INSPEÇÃO/PASSAGEM EM ALVENARIA (80X80X40CM), REVESTIMENTO EM ARGAMASSA COM ADITIVO IMPERMEABILIZANTE, COM TAMPA EM GRELHA, INCLUSIVE ESCAVAÇÃO, REATERRO E TRANSPORTE E RETIRADA DO MATERIAL ESCAVADO (EM CAÇAMBA)</t>
  </si>
  <si>
    <t>SETOP - ED-49922</t>
  </si>
  <si>
    <t>04.18</t>
  </si>
  <si>
    <t>FORNECIMENTO E INSTALAÇÃO DE AERADORES</t>
  </si>
  <si>
    <t>04.19</t>
  </si>
  <si>
    <t>MONTAGEM DE SISTEMA DE AERAÇÃO/VENTILAÇÃO</t>
  </si>
  <si>
    <t>04.20</t>
  </si>
  <si>
    <t>MONTAGEM DO SISTEMA DE RECIRCULAÇÃO DE ÁGUA</t>
  </si>
  <si>
    <t>04.21</t>
  </si>
  <si>
    <t>MONTAGEM, SERVIÇOS ELÉTRICOS E FORNECIMENTO DOS MATERIAIS E EQUIPAMENTOS DE FUNCIONAMENTO DO CENTRO DE RECRIA: COMPRESSORES, ILUMINAÇÃO, TOMADAS 20A, QUADROS. BOMBAS, GERADOR.</t>
  </si>
  <si>
    <t>04.22</t>
  </si>
  <si>
    <t>PADRÃO CEMIG AÉREO  - BIFÁSICO</t>
  </si>
  <si>
    <t>SETOP - ED-49428</t>
  </si>
  <si>
    <t>CJ</t>
  </si>
  <si>
    <t>04.23</t>
  </si>
  <si>
    <t>FORNECIMENTO E INSTALAÇÕES HIDRÁULICAS DO CENTRO DE RECRIA</t>
  </si>
  <si>
    <t>04.24</t>
  </si>
  <si>
    <t>ASSENTAMENTO E FORNECIMENTO DE PERFIL ENGELOK PARA GEOMEMBRANA</t>
  </si>
  <si>
    <t>TOTAL</t>
  </si>
  <si>
    <t xml:space="preserve"> COMPOSIÇÃO DE PREÇOS UNITÁRIOS</t>
  </si>
  <si>
    <t>SERVIÇO : MOBILIZAÇÃO E DESMOBILIZAÇÃO</t>
  </si>
  <si>
    <t xml:space="preserve">UNIDADE: </t>
  </si>
  <si>
    <t>EQUIPAMENTO</t>
  </si>
  <si>
    <t>UNIDADE</t>
  </si>
  <si>
    <t>PROD</t>
  </si>
  <si>
    <t>IMPROD</t>
  </si>
  <si>
    <t>P.UNIT. PROD</t>
  </si>
  <si>
    <t>P.UNIT. IMPR</t>
  </si>
  <si>
    <t>P.TOTAL</t>
  </si>
  <si>
    <t>CAMINHÃO CARROCERIA 5824 E 5826</t>
  </si>
  <si>
    <t>H</t>
  </si>
  <si>
    <t>SUB-TOTAL</t>
  </si>
  <si>
    <t>MATERIAL</t>
  </si>
  <si>
    <t>P.UNIT.</t>
  </si>
  <si>
    <t>SERVIÇOS - COMPOSIÇÕES AUXILIARES</t>
  </si>
  <si>
    <t>MÃO DE OBRA</t>
  </si>
  <si>
    <t>CÓDIGO</t>
  </si>
  <si>
    <t>SERVENTE COM ENCARGOS COMPLEMENTARES</t>
  </si>
  <si>
    <t>PRODUÇÃO DA EQUIPE</t>
  </si>
  <si>
    <t xml:space="preserve">CUSTO </t>
  </si>
  <si>
    <t>BDI                %</t>
  </si>
  <si>
    <t>TOTAL DO SERVIÇO - R$</t>
  </si>
  <si>
    <t>SERVIÇO : ADMINISTRAÇÃO LOCAL DOS SERVIÇOS</t>
  </si>
  <si>
    <t>ENCARREGADO GERAL DE OBRAS COM ENCARGOS COMPLEMENTARES</t>
  </si>
  <si>
    <t>SERVIÇO : FORNECIMENTO E MONTAGEM DA ESTRUTURA DOS TANQUES COM TELA DE AÇO SOLDADA FIO 2,76 MM, MALHA 5X5CM, ALTURA 2,03 M</t>
  </si>
  <si>
    <t>GRUPO DE SOLDAGEM COM GERADOR A DIESEL 60 CV PARA SOLDA ELÉTRICA 83765 E 83766</t>
  </si>
  <si>
    <t>TELA SOLDADA FIO DE 2,76 MM E MALHA 5X5</t>
  </si>
  <si>
    <t>SOLDADOR COM ENCARGOS</t>
  </si>
  <si>
    <t xml:space="preserve">SERVENTE COM ENCARGOS </t>
  </si>
  <si>
    <t>SERVIÇO : REBOCO COM ARGAMASSA ANTIUMIDADE INDUSTRIALIZADA</t>
  </si>
  <si>
    <t>Perfil Engelok Para Conexão da Geomembrana, 4" - Comprimento 6,0 m.</t>
  </si>
  <si>
    <t>COTAÇÃO</t>
  </si>
  <si>
    <t>PEDREIRO COM ENCARGOS</t>
  </si>
  <si>
    <t>SERVIÇO : FORNECIMENTO E MONTAGEM DA ESTRUTURA DE CORRIMÃO DE TRAVAMENTO SUPERIOR EM TUBO METALON DE 50X50</t>
  </si>
  <si>
    <t>TUBO METALON 50X50</t>
  </si>
  <si>
    <t>SERVIÇO : FORNECIMENTO E INSTALAÇÃO DE AERADORES</t>
  </si>
  <si>
    <t>MANGUEIRA CRISTAL TRANCADA, PVC COM REFORCO, COM PRESSAO DE TRABALHO PT 50 LBS/POL2, DE 3/4" X *2,8* MM</t>
  </si>
  <si>
    <t>TUBO / MANGUEIRA PRETA EM POLIETILENO, LINHA PESADA OU REFORCADA, TIPO ESPAGUETE, PARA INJECAO DE CALDA DE CIMENTO, D = 1/2", ESPESSURA 1,5 MM</t>
  </si>
  <si>
    <t>MANGUEIRA MICRO POROSA PARA AERAÇÃO EM PISCICULTURA DN 3/4"</t>
  </si>
  <si>
    <t>UNIÃO EM PP DN 1/2"</t>
  </si>
  <si>
    <t>ADAPTADOR EM PP DN 1/2"</t>
  </si>
  <si>
    <t>ANEL EM PVC DN 1" - LARG 3 CM</t>
  </si>
  <si>
    <t>TE EM PP DE 1/2"</t>
  </si>
  <si>
    <t>ARANHA DE IRRIGAÇÃO PRETA DN 3/4"</t>
  </si>
  <si>
    <t>ENCANADOR OU BOMBEIRO HIDRÁULICO COM ENCARGOS</t>
  </si>
  <si>
    <t>AUXILIAR DE ENCANADOR OU BOMBEIRO HIDRÁULICO COM ENCARGOS</t>
  </si>
  <si>
    <t>SERVIÇO : MONTAGEM DE SISTEMA DE AERAÇÃO/VENTILAÇÃO</t>
  </si>
  <si>
    <t>FITA VEDA ROSCA EM ROLOS DE 18 MM X 25 M</t>
  </si>
  <si>
    <t>ADESIVO PLASTICO PARA PVC, BISNAGA COM 75 GR</t>
  </si>
  <si>
    <t>REBITE DE ALUMINIO VAZADO DE REPUXO 3,2 X 8 MM</t>
  </si>
  <si>
    <t>KG</t>
  </si>
  <si>
    <t>SUPORTE METÁLICO TIPO Z, LARGURA 1,0 CM E ESPESSURA 3,0 MM</t>
  </si>
  <si>
    <t>SERVIÇO : MONTAGEM DO SISTEMA DE RECIRCULAÇÃO DE ÁGUA</t>
  </si>
  <si>
    <t>SERVIÇO : FORNECIMENTO E INSTALAÇÕES HIDRÁULICAS DO CENTRO DE RECRIA</t>
  </si>
  <si>
    <t>FITA ISOLANTE ADESIVA ANTICHAMA, USO ATE 750 V, EM ROLO DE 19 MM X 20 M</t>
  </si>
  <si>
    <t>ABRACADEIRA, GALVANIZADA/ZINCADA, ROSCA SEM FIM, PARAFUSO INOX, LARGURA FITA 12,6 A *14 MM, D = 2" A 2 1/2"</t>
  </si>
  <si>
    <t>REGISTRO GAVETA BRUTO EM LATAO FORJADO, BITOLA 2 "</t>
  </si>
  <si>
    <t>Tubo PVC Azul Irrigação DN50 Irrigação PN60</t>
  </si>
  <si>
    <t>Curva 90 Graus Longa Soldável PB DN 50 e PN 60 Azul</t>
  </si>
  <si>
    <t>Registro de Esfera PVC DN50, Azul Irrigação</t>
  </si>
  <si>
    <t>TUBO COLETOR DE ESGOTO PVC, JEI, DN 200 MM</t>
  </si>
  <si>
    <t>Joelho 90 Graus Liso  PVCA DN50 Azul Irrigação</t>
  </si>
  <si>
    <t>Tee 90 Graus Liso  PVCA DN50 Azul Irrigação</t>
  </si>
  <si>
    <t>JOELHO PVC, SOLDAVEL, 90 GRAUS, 50 MM, PARA AGUA FRIA PREDIAL</t>
  </si>
  <si>
    <t>ADAPTADOR PVC SOLDAVEL CURTO COM BOLSA E ROSCA, 50 MM X 1 1/4", PARA AGUA FRIA</t>
  </si>
  <si>
    <t>TUBO PVC, SOLDAVEL, DN 50 MM, PARA AGUA FRIA</t>
  </si>
  <si>
    <t>UNIAO PVC, ROSCAVEL 2", AGUA FRIA PREDIAL</t>
  </si>
  <si>
    <t>LUVA DE REDUCAO DE FERRO GALVANIZADO, COM ROSCA BSP, DE 2" X 1 1/2"</t>
  </si>
  <si>
    <t>NIPLE DE FERRO GALVANIZADO, COM ROSCA BSP, DE 2"</t>
  </si>
  <si>
    <t>NIPLE DE FERRO GALVANIZADO, COM ROSCA BSP, DE 1 1/2"</t>
  </si>
  <si>
    <t>MANGUEIRA DE PVC FLEXIVEL,TIPO FLAT/ACHATADA, COR LARANJA, D = 1 1/2" (40 MM)</t>
  </si>
  <si>
    <t>VALVULA DE RETENCAO DE BRONZE, PE COM CRIVOS, EXTREMIDADE COM ROSCA, DE 11/2"</t>
  </si>
  <si>
    <t xml:space="preserve">SERVIÇO : MONTAGEM, SERVIÇOS ELÉTRICOS E FORNECIMENTO DOS EQUIPAMENTOS DE COMPRESSORES, ILUMINAÇÃO, TOMADAS 20A, QUADROS. BOMBAS, GERADOR </t>
  </si>
  <si>
    <t>COLAR TOMADA PVC, COM TRAVAS, SAIDA COM ROSCA, DE 50 MM X 1/2" OU 50 MM X 3/4"</t>
  </si>
  <si>
    <t>Conjunto Motobomba Periférica 0,5CV , 110 Volts, Sucção: 1”, Recalque 1",  Pressão máxima 50mca e Altura Manométrica Total: 3,0m³/h.</t>
  </si>
  <si>
    <t>Compressor Radial, Mono Estágio, Motor Elétrico 0,80 KW, 1,0 CV, Monofásico, 127/230 Volts, 50/60Hz, 4 Amperes. Vácuo Máximo 1.800 mmCA. Pressão Máxima 1.600 mmCA. Vazão Máxima 2,0 m³/min.</t>
  </si>
  <si>
    <t>Gerador a Diesel TDG8500E3DXP Trifásico 498CC 7.5kVA com Partida Elétrica - TOYAMA-251-056</t>
  </si>
  <si>
    <t>Cabo de Aço Galvanizado, Diâmetro 9,53 mm (3/8"), Com Alma de FibraA 6 X 25 F</t>
  </si>
  <si>
    <t>Clips Cabo de Aço Pesado 3/8" Aço Carbono 1045 Galvanizado</t>
  </si>
  <si>
    <t>QUADRO DE DISTRIBUICAO, SEM BARRAMENTO, EM PVC, DE EMBUTIR, PARA 12 DISJUNTORES NEMA OU 16 DISJUNTORES DIN</t>
  </si>
  <si>
    <t>Quadro de Comando de Motor Elétrico Bifásico de Indução em Baixa Tensão Completo - Compressor Radial.</t>
  </si>
  <si>
    <t>Cabo Multipolar de Cobre, Flexível, Classe 4 ou 5, Isolação em Hepr, Cobertura em PVC-ST2, Antichama BWF-B, 0,6/1 KV, 3 Condutores de 16 mm²</t>
  </si>
  <si>
    <t>Cabo Flexível PVC 750 V, 2 Condutores de 4,0 mm²</t>
  </si>
  <si>
    <t>INTERRUPTOR SIMPLES 10A, 250V, CONJUNTO MONTADO PARA EMBUTIR 4" X 2" (PLACA + SUPORTE + MODULO)</t>
  </si>
  <si>
    <t>CONDULETE DE ALUMINIO, PARA ELETRODUTO ROSCAVEL DE 3/4", COM TAMPA</t>
  </si>
  <si>
    <t>LUMINARIA LED REFLETOR RETANGULAR BIVOLT, LUZ BRANCA, 30 W</t>
  </si>
  <si>
    <t>ABRACADEIRA EM ACO PARA AMARRACAO DE ELETRODUTOS, TIPO D, COM 3/4"</t>
  </si>
  <si>
    <t>TOMADA 2P+T 20A 250V, CONJUNTO MONTADO PARA EMBUTIR 4" X 2" (PLACA + SUPORTE + MODULO)</t>
  </si>
  <si>
    <t>DISJUNTOR TIPO DIN/IEC, MONOPOLAR DE 6 ATE 32A</t>
  </si>
  <si>
    <t>DISJUNTOR TIPO DIN/IEC, BIPOLAR 40 ATE 50A</t>
  </si>
  <si>
    <t>DISJUNTOR TIPO DIN/IEC, BIPOLAR DE 6 ATE 32A</t>
  </si>
  <si>
    <t>ELETRICISTA COM ENCARGOS</t>
  </si>
  <si>
    <t>AUXILIAR DE ELETRICISTA COM ENCARGOS</t>
  </si>
  <si>
    <t>FLANGE DE PEAD DE 75/100 MM</t>
  </si>
  <si>
    <t>DETALHAMENTO DO BDI - SERVIÇOS</t>
  </si>
  <si>
    <t>Item</t>
  </si>
  <si>
    <t>Descrição dos Serviços</t>
  </si>
  <si>
    <t>%</t>
  </si>
  <si>
    <t xml:space="preserve"> </t>
  </si>
  <si>
    <t>PV</t>
  </si>
  <si>
    <t>CD</t>
  </si>
  <si>
    <t>ADMINISTRAÇÃO CENTRAL</t>
  </si>
  <si>
    <t>1.1</t>
  </si>
  <si>
    <t>ESCRITÓRIO CENTRAL</t>
  </si>
  <si>
    <t>1.2</t>
  </si>
  <si>
    <t>VIAGENS</t>
  </si>
  <si>
    <t>1.3</t>
  </si>
  <si>
    <t>OUTROS</t>
  </si>
  <si>
    <t>IMPOSTOS E TAXAS</t>
  </si>
  <si>
    <t>2.1</t>
  </si>
  <si>
    <t>ISS</t>
  </si>
  <si>
    <t>2.2</t>
  </si>
  <si>
    <t>PIS</t>
  </si>
  <si>
    <t>2.3</t>
  </si>
  <si>
    <t>Cofins</t>
  </si>
  <si>
    <t>2.4</t>
  </si>
  <si>
    <t>CONTRIBUIÇÃO PREVIDENCIÁRIA SOBRE A RENDA BRUTA</t>
  </si>
  <si>
    <t>TAXA DE RISCO</t>
  </si>
  <si>
    <t>3.1</t>
  </si>
  <si>
    <t>SEGURO</t>
  </si>
  <si>
    <t>3.2</t>
  </si>
  <si>
    <t>RISCO</t>
  </si>
  <si>
    <t>3.3</t>
  </si>
  <si>
    <t>GARANTIA</t>
  </si>
  <si>
    <t>DESPESAS FINANCEIRAS</t>
  </si>
  <si>
    <t>LUCRO</t>
  </si>
  <si>
    <t>BDI - CALCULADO</t>
  </si>
  <si>
    <t>BDI = ((1+((AC+S+R+G)/100))x(1+DF/100)x(1+L/100)/(1-I/100)-1)*100</t>
  </si>
  <si>
    <t>BDI (CALCULADO):</t>
  </si>
  <si>
    <t>BDI EM CONFORMIDADE COM OS ACÓRDÃOS Nº 2369/2011 e ACÓRDÃO Nº 2.622/2013 - TCU - PLENÁRIO</t>
  </si>
  <si>
    <t>CRONOGRAMA FÍSISCO-FINANCEIRO</t>
  </si>
  <si>
    <t>VALOR DO CONTRATO:</t>
  </si>
  <si>
    <t>PRAZO: 120 DIAS</t>
  </si>
  <si>
    <t>ETAPAS/DESCRIÇAO</t>
  </si>
  <si>
    <t>FISICO/  FINANCEIRO</t>
  </si>
  <si>
    <t>TOTAL    ETAPAS</t>
  </si>
  <si>
    <t>MÊS 1</t>
  </si>
  <si>
    <t>MÊS 2</t>
  </si>
  <si>
    <t>MÊS 3</t>
  </si>
  <si>
    <t>MÊS 4</t>
  </si>
  <si>
    <t xml:space="preserve">FISICO </t>
  </si>
  <si>
    <t>FINANCEIRO</t>
  </si>
  <si>
    <t>PERCENTUAL ACUMULADO</t>
  </si>
  <si>
    <t>CRONOGRAMA GERADO AUTOMATICAMENTE COM A PLANILHA</t>
  </si>
</sst>
</file>

<file path=xl/styles.xml><?xml version="1.0" encoding="utf-8"?>
<styleSheet xmlns="http://schemas.openxmlformats.org/spreadsheetml/2006/main">
  <numFmts count="13">
    <numFmt numFmtId="176" formatCode="_(* #,##0.00_);_(* \(#,##0.00\);_(* &quot;-&quot;??_);_(@_)"/>
    <numFmt numFmtId="177" formatCode="_-&quot;R$&quot;\ * #,##0.00_-;\-&quot;R$&quot;\ * #,##0.00_-;_-&quot;R$&quot;\ * &quot;-&quot;??_-;_-@_-"/>
    <numFmt numFmtId="178" formatCode="&quot;R$&quot;#,##0_);[Red]\(&quot;R$&quot;#,##0\)"/>
    <numFmt numFmtId="179" formatCode="#,##0.000"/>
    <numFmt numFmtId="180" formatCode="_-* #,##0.00_-;\-* #,##0.00_-;_-* &quot;-&quot;??_-;_-@_-"/>
    <numFmt numFmtId="181" formatCode="_-* #,##0.000000_-;\-* #,##0.000000_-;_-* &quot;-&quot;??_-;_-@_-"/>
    <numFmt numFmtId="182" formatCode="&quot;R$&quot;#,##0.00_);[Red]\(&quot;R$&quot;#,##0.00\)"/>
    <numFmt numFmtId="183" formatCode="#\ ??/??"/>
    <numFmt numFmtId="184" formatCode="#\ ?/?"/>
    <numFmt numFmtId="185" formatCode="&quot;R$ &quot;#,##0.00"/>
    <numFmt numFmtId="186" formatCode="0.00000"/>
    <numFmt numFmtId="187" formatCode="0.0000"/>
    <numFmt numFmtId="188" formatCode="#,##0.0000"/>
  </numFmts>
  <fonts count="50">
    <font>
      <sz val="10"/>
      <name val="Arial"/>
      <charset val="0"/>
    </font>
    <font>
      <sz val="10"/>
      <color theme="1"/>
      <name val="Times New Roman"/>
      <family val="1"/>
      <charset val="0"/>
    </font>
    <font>
      <sz val="20"/>
      <color theme="1"/>
      <name val="Times New Roman"/>
      <family val="1"/>
      <charset val="0"/>
    </font>
    <font>
      <sz val="8"/>
      <color theme="1"/>
      <name val="Times New Roman"/>
      <family val="1"/>
      <charset val="0"/>
    </font>
    <font>
      <sz val="11"/>
      <color theme="1"/>
      <name val="Calibri"/>
      <family val="2"/>
      <charset val="0"/>
      <scheme val="minor"/>
    </font>
    <font>
      <b/>
      <sz val="14"/>
      <name val="Arial"/>
      <family val="2"/>
      <charset val="0"/>
    </font>
    <font>
      <b/>
      <sz val="11"/>
      <name val="Arial"/>
      <family val="2"/>
      <charset val="0"/>
    </font>
    <font>
      <b/>
      <sz val="10"/>
      <name val="Arial"/>
      <family val="2"/>
      <charset val="0"/>
    </font>
    <font>
      <b/>
      <sz val="11"/>
      <color theme="1"/>
      <name val="Calibri"/>
      <family val="2"/>
      <charset val="0"/>
      <scheme val="minor"/>
    </font>
    <font>
      <b/>
      <sz val="12"/>
      <name val="Arial"/>
      <family val="2"/>
      <charset val="0"/>
    </font>
    <font>
      <b/>
      <sz val="14"/>
      <name val="Times New Roman"/>
      <family val="1"/>
      <charset val="0"/>
    </font>
    <font>
      <sz val="11"/>
      <name val="Arial"/>
      <family val="2"/>
      <charset val="0"/>
    </font>
    <font>
      <sz val="11"/>
      <color theme="1"/>
      <name val="Times New Roman"/>
      <family val="1"/>
      <charset val="0"/>
    </font>
    <font>
      <b/>
      <i/>
      <sz val="12"/>
      <color indexed="56"/>
      <name val="Times New Roman"/>
      <family val="1"/>
      <charset val="0"/>
    </font>
    <font>
      <b/>
      <sz val="10"/>
      <name val="Times New Roman"/>
      <family val="1"/>
      <charset val="0"/>
    </font>
    <font>
      <sz val="10"/>
      <name val="Times New Roman"/>
      <family val="1"/>
      <charset val="0"/>
    </font>
    <font>
      <sz val="9"/>
      <color rgb="FF000000"/>
      <name val="Times New Roman"/>
      <family val="1"/>
      <charset val="0"/>
    </font>
    <font>
      <sz val="9"/>
      <name val="Arial"/>
      <family val="2"/>
      <charset val="0"/>
    </font>
    <font>
      <sz val="9"/>
      <color theme="1"/>
      <name val="Arial"/>
      <family val="2"/>
      <charset val="0"/>
    </font>
    <font>
      <sz val="11"/>
      <color theme="1"/>
      <name val="Arial"/>
      <family val="2"/>
      <charset val="0"/>
    </font>
    <font>
      <sz val="8"/>
      <color theme="1"/>
      <name val="Arial"/>
      <family val="2"/>
      <charset val="0"/>
    </font>
    <font>
      <b/>
      <sz val="16"/>
      <color theme="1"/>
      <name val="Arial"/>
      <family val="2"/>
      <charset val="0"/>
    </font>
    <font>
      <b/>
      <sz val="9"/>
      <color theme="1"/>
      <name val="Arial"/>
      <family val="2"/>
      <charset val="0"/>
    </font>
    <font>
      <b/>
      <sz val="12"/>
      <color theme="1"/>
      <name val="Arial"/>
      <family val="2"/>
      <charset val="0"/>
    </font>
    <font>
      <b/>
      <sz val="8"/>
      <name val="Arial"/>
      <family val="2"/>
      <charset val="0"/>
    </font>
    <font>
      <b/>
      <sz val="9"/>
      <name val="Arial"/>
      <family val="2"/>
      <charset val="0"/>
    </font>
    <font>
      <b/>
      <sz val="11"/>
      <color theme="1"/>
      <name val="Arial"/>
      <family val="2"/>
      <charset val="0"/>
    </font>
    <font>
      <sz val="8"/>
      <color rgb="FFFF0000"/>
      <name val="Arial"/>
      <family val="2"/>
      <charset val="0"/>
    </font>
    <font>
      <sz val="10"/>
      <name val="Arial"/>
      <family val="2"/>
      <charset val="0"/>
    </font>
    <font>
      <b/>
      <sz val="13"/>
      <color theme="3"/>
      <name val="Calibri"/>
      <family val="2"/>
      <charset val="0"/>
      <scheme val="minor"/>
    </font>
    <font>
      <sz val="11"/>
      <color rgb="FFFF0000"/>
      <name val="Calibri"/>
      <family val="2"/>
      <charset val="0"/>
      <scheme val="minor"/>
    </font>
    <font>
      <sz val="11"/>
      <color indexed="8"/>
      <name val="Calibri"/>
      <family val="2"/>
      <charset val="0"/>
    </font>
    <font>
      <b/>
      <sz val="11"/>
      <color theme="0"/>
      <name val="Calibri"/>
      <family val="2"/>
      <charset val="0"/>
      <scheme val="minor"/>
    </font>
    <font>
      <b/>
      <sz val="15"/>
      <color indexed="48"/>
      <name val="Calibri"/>
      <family val="2"/>
      <charset val="0"/>
    </font>
    <font>
      <sz val="11"/>
      <color theme="0"/>
      <name val="Calibri"/>
      <family val="2"/>
      <charset val="0"/>
      <scheme val="minor"/>
    </font>
    <font>
      <sz val="11"/>
      <color rgb="FFFA7D00"/>
      <name val="Calibri"/>
      <family val="2"/>
      <charset val="0"/>
      <scheme val="minor"/>
    </font>
    <font>
      <sz val="11"/>
      <color rgb="FF9C0006"/>
      <name val="Calibri"/>
      <family val="2"/>
      <charset val="0"/>
      <scheme val="minor"/>
    </font>
    <font>
      <b/>
      <sz val="11"/>
      <color theme="3"/>
      <name val="Calibri"/>
      <family val="2"/>
      <charset val="0"/>
      <scheme val="minor"/>
    </font>
    <font>
      <i/>
      <sz val="11"/>
      <color rgb="FF7F7F7F"/>
      <name val="Calibri"/>
      <family val="2"/>
      <charset val="0"/>
      <scheme val="minor"/>
    </font>
    <font>
      <u/>
      <sz val="10"/>
      <color indexed="36"/>
      <name val="Arial"/>
      <family val="2"/>
      <charset val="0"/>
    </font>
    <font>
      <b/>
      <sz val="11"/>
      <color rgb="FF3F3F3F"/>
      <name val="Calibri"/>
      <family val="2"/>
      <charset val="0"/>
      <scheme val="minor"/>
    </font>
    <font>
      <b/>
      <sz val="15"/>
      <color theme="3"/>
      <name val="Calibri"/>
      <family val="2"/>
      <charset val="0"/>
      <scheme val="minor"/>
    </font>
    <font>
      <sz val="10"/>
      <name val="Courier New"/>
      <family val="3"/>
      <charset val="0"/>
    </font>
    <font>
      <b/>
      <sz val="11"/>
      <color rgb="FFFA7D00"/>
      <name val="Calibri"/>
      <family val="2"/>
      <charset val="0"/>
      <scheme val="minor"/>
    </font>
    <font>
      <b/>
      <sz val="18"/>
      <color theme="3"/>
      <name val="Cambria"/>
      <family val="2"/>
      <charset val="0"/>
      <scheme val="major"/>
    </font>
    <font>
      <u/>
      <sz val="10"/>
      <color indexed="12"/>
      <name val="Arial"/>
      <family val="2"/>
      <charset val="0"/>
    </font>
    <font>
      <sz val="11"/>
      <color rgb="FF9C6500"/>
      <name val="Calibri"/>
      <family val="2"/>
      <charset val="0"/>
      <scheme val="minor"/>
    </font>
    <font>
      <sz val="11"/>
      <color rgb="FF3F3F76"/>
      <name val="Calibri"/>
      <family val="2"/>
      <charset val="0"/>
      <scheme val="minor"/>
    </font>
    <font>
      <sz val="11"/>
      <color rgb="FF006100"/>
      <name val="Calibri"/>
      <family val="2"/>
      <charset val="0"/>
      <scheme val="minor"/>
    </font>
    <font>
      <sz val="9"/>
      <color indexed="8"/>
      <name val="Arial"/>
      <family val="2"/>
      <charset val="0"/>
    </font>
  </fonts>
  <fills count="41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</borders>
  <cellStyleXfs count="62">
    <xf numFmtId="0" fontId="0" fillId="0" borderId="0"/>
    <xf numFmtId="0" fontId="42" fillId="0" borderId="0"/>
    <xf numFmtId="182" fontId="28" fillId="0" borderId="0" applyFont="0" applyFill="0" applyProtection="0"/>
    <xf numFmtId="178" fontId="28" fillId="0" borderId="0" applyFont="0" applyFill="0" applyProtection="0"/>
    <xf numFmtId="0" fontId="4" fillId="20" borderId="0" applyNumberFormat="0" applyBorder="0" applyAlignment="0" applyProtection="0"/>
    <xf numFmtId="183" fontId="28" fillId="0" borderId="0" applyFont="0" applyFill="0" applyProtection="0"/>
    <xf numFmtId="0" fontId="35" fillId="0" borderId="37" applyNumberFormat="0" applyFill="0" applyAlignment="0" applyProtection="0"/>
    <xf numFmtId="0" fontId="32" fillId="13" borderId="35" applyNumberFormat="0" applyAlignment="0" applyProtection="0"/>
    <xf numFmtId="10" fontId="28" fillId="0" borderId="0" applyFont="0" applyFill="0" applyProtection="0"/>
    <xf numFmtId="0" fontId="4" fillId="28" borderId="0" applyNumberFormat="0" applyBorder="0" applyAlignment="0" applyProtection="0"/>
    <xf numFmtId="184" fontId="28" fillId="0" borderId="0" applyFont="0" applyFill="0" applyProtection="0"/>
    <xf numFmtId="177" fontId="31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" fillId="19" borderId="0" applyNumberFormat="0" applyBorder="0" applyAlignment="0" applyProtection="0"/>
    <xf numFmtId="0" fontId="28" fillId="25" borderId="40" applyNumberFormat="0" applyFont="0" applyAlignment="0" applyProtection="0"/>
    <xf numFmtId="0" fontId="28" fillId="0" borderId="0"/>
    <xf numFmtId="0" fontId="4" fillId="18" borderId="0" applyNumberFormat="0" applyBorder="0" applyAlignment="0" applyProtection="0"/>
    <xf numFmtId="0" fontId="3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4" fillId="24" borderId="0" applyNumberFormat="0" applyBorder="0" applyAlignment="0" applyProtection="0"/>
    <xf numFmtId="0" fontId="41" fillId="0" borderId="39" applyNumberFormat="0" applyFill="0" applyAlignment="0" applyProtection="0"/>
    <xf numFmtId="0" fontId="34" fillId="31" borderId="0" applyNumberFormat="0" applyBorder="0" applyAlignment="0" applyProtection="0"/>
    <xf numFmtId="0" fontId="29" fillId="0" borderId="34" applyNumberFormat="0" applyFill="0" applyAlignment="0" applyProtection="0"/>
    <xf numFmtId="0" fontId="34" fillId="23" borderId="0" applyNumberFormat="0" applyBorder="0" applyAlignment="0" applyProtection="0"/>
    <xf numFmtId="0" fontId="37" fillId="0" borderId="43" applyNumberFormat="0" applyFill="0" applyAlignment="0" applyProtection="0"/>
    <xf numFmtId="0" fontId="34" fillId="30" borderId="0" applyNumberFormat="0" applyBorder="0" applyAlignment="0" applyProtection="0"/>
    <xf numFmtId="0" fontId="37" fillId="0" borderId="0" applyNumberFormat="0" applyFill="0" applyBorder="0" applyAlignment="0" applyProtection="0"/>
    <xf numFmtId="0" fontId="47" fillId="36" borderId="41" applyNumberFormat="0" applyAlignment="0" applyProtection="0"/>
    <xf numFmtId="0" fontId="40" fillId="22" borderId="38" applyNumberFormat="0" applyAlignment="0" applyProtection="0"/>
    <xf numFmtId="0" fontId="43" fillId="22" borderId="41" applyNumberFormat="0" applyAlignment="0" applyProtection="0"/>
    <xf numFmtId="0" fontId="8" fillId="0" borderId="42" applyNumberFormat="0" applyFill="0" applyAlignment="0" applyProtection="0"/>
    <xf numFmtId="0" fontId="4" fillId="12" borderId="0" applyNumberFormat="0" applyBorder="0" applyAlignment="0" applyProtection="0"/>
    <xf numFmtId="0" fontId="48" fillId="40" borderId="0" applyNumberFormat="0" applyBorder="0" applyAlignment="0" applyProtection="0"/>
    <xf numFmtId="0" fontId="36" fillId="17" borderId="0" applyNumberFormat="0" applyBorder="0" applyAlignment="0" applyProtection="0"/>
    <xf numFmtId="0" fontId="46" fillId="35" borderId="0" applyNumberFormat="0" applyBorder="0" applyAlignment="0" applyProtection="0"/>
    <xf numFmtId="177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34" fillId="21" borderId="0" applyNumberFormat="0" applyBorder="0" applyAlignment="0" applyProtection="0"/>
    <xf numFmtId="0" fontId="4" fillId="26" borderId="0" applyNumberFormat="0" applyBorder="0" applyAlignment="0" applyProtection="0"/>
    <xf numFmtId="0" fontId="34" fillId="16" borderId="0" applyNumberFormat="0" applyBorder="0" applyAlignment="0" applyProtection="0"/>
    <xf numFmtId="0" fontId="4" fillId="39" borderId="0" applyNumberFormat="0" applyBorder="0" applyAlignment="0" applyProtection="0"/>
    <xf numFmtId="0" fontId="34" fillId="29" borderId="0" applyNumberFormat="0" applyBorder="0" applyAlignment="0" applyProtection="0"/>
    <xf numFmtId="0" fontId="28" fillId="0" borderId="0"/>
    <xf numFmtId="0" fontId="4" fillId="38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15" borderId="0" applyNumberFormat="0" applyBorder="0" applyAlignment="0" applyProtection="0"/>
    <xf numFmtId="0" fontId="4" fillId="37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32" borderId="0" applyNumberFormat="0" applyBorder="0" applyAlignment="0" applyProtection="0"/>
    <xf numFmtId="0" fontId="28" fillId="0" borderId="0"/>
    <xf numFmtId="0" fontId="28" fillId="0" borderId="0"/>
    <xf numFmtId="0" fontId="4" fillId="0" borderId="0"/>
    <xf numFmtId="3" fontId="28" fillId="0" borderId="0"/>
    <xf numFmtId="9" fontId="4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33" fillId="0" borderId="36" applyNumberFormat="0" applyFill="0" applyAlignment="0" applyProtection="0"/>
    <xf numFmtId="176" fontId="28" fillId="0" borderId="0" applyFont="0" applyFill="0" applyBorder="0" applyAlignment="0" applyProtection="0"/>
  </cellStyleXfs>
  <cellXfs count="218">
    <xf numFmtId="0" fontId="0" fillId="0" borderId="0" xfId="0"/>
    <xf numFmtId="0" fontId="1" fillId="0" borderId="0" xfId="56" applyFont="1"/>
    <xf numFmtId="0" fontId="2" fillId="0" borderId="1" xfId="56" applyFont="1" applyBorder="1" applyAlignment="1" applyProtection="1">
      <alignment horizontal="center"/>
      <protection locked="0"/>
    </xf>
    <xf numFmtId="0" fontId="2" fillId="0" borderId="2" xfId="56" applyFont="1" applyBorder="1" applyAlignment="1" applyProtection="1">
      <alignment horizontal="center"/>
      <protection locked="0"/>
    </xf>
    <xf numFmtId="0" fontId="1" fillId="0" borderId="3" xfId="56" applyFont="1" applyBorder="1" applyAlignment="1" applyProtection="1">
      <alignment horizontal="left" vertical="center"/>
      <protection locked="0"/>
    </xf>
    <xf numFmtId="0" fontId="1" fillId="0" borderId="4" xfId="56" applyFont="1" applyBorder="1" applyAlignment="1" applyProtection="1">
      <alignment horizontal="left" vertical="center"/>
      <protection locked="0"/>
    </xf>
    <xf numFmtId="0" fontId="1" fillId="0" borderId="4" xfId="56" applyFont="1" applyBorder="1" applyAlignment="1" applyProtection="1">
      <alignment horizontal="right" vertical="center"/>
      <protection locked="0"/>
    </xf>
    <xf numFmtId="177" fontId="1" fillId="0" borderId="5" xfId="37" applyFont="1" applyBorder="1" applyAlignment="1" applyProtection="1">
      <alignment horizontal="center" vertical="center"/>
      <protection locked="0"/>
    </xf>
    <xf numFmtId="177" fontId="1" fillId="0" borderId="6" xfId="37" applyFont="1" applyBorder="1" applyAlignment="1" applyProtection="1">
      <alignment horizontal="center" vertical="center"/>
      <protection locked="0"/>
    </xf>
    <xf numFmtId="17" fontId="1" fillId="0" borderId="5" xfId="56" applyNumberFormat="1" applyFont="1" applyBorder="1" applyAlignment="1" applyProtection="1">
      <alignment horizontal="center" vertical="center"/>
      <protection locked="0"/>
    </xf>
    <xf numFmtId="17" fontId="1" fillId="0" borderId="7" xfId="56" applyNumberFormat="1" applyFont="1" applyBorder="1" applyAlignment="1" applyProtection="1">
      <alignment horizontal="center" vertical="center"/>
      <protection locked="0"/>
    </xf>
    <xf numFmtId="0" fontId="1" fillId="0" borderId="3" xfId="56" applyFont="1" applyBorder="1" applyAlignment="1" applyProtection="1">
      <alignment horizontal="center" vertical="center" wrapText="1"/>
      <protection locked="0"/>
    </xf>
    <xf numFmtId="0" fontId="1" fillId="0" borderId="4" xfId="56" applyFont="1" applyBorder="1" applyAlignment="1" applyProtection="1">
      <alignment horizontal="center" vertical="center" wrapText="1"/>
      <protection locked="0"/>
    </xf>
    <xf numFmtId="0" fontId="1" fillId="0" borderId="4" xfId="56" applyFont="1" applyBorder="1" applyAlignment="1" applyProtection="1">
      <alignment horizontal="center" vertical="center"/>
      <protection locked="0"/>
    </xf>
    <xf numFmtId="0" fontId="1" fillId="0" borderId="8" xfId="56" applyFont="1" applyBorder="1" applyAlignment="1" applyProtection="1">
      <alignment horizontal="center" vertical="center"/>
      <protection locked="0"/>
    </xf>
    <xf numFmtId="0" fontId="3" fillId="0" borderId="3" xfId="56" applyFont="1" applyBorder="1" applyAlignment="1">
      <alignment horizontal="center" vertical="center" wrapText="1"/>
    </xf>
    <xf numFmtId="0" fontId="3" fillId="0" borderId="4" xfId="56" applyFont="1" applyBorder="1" applyAlignment="1">
      <alignment horizontal="center" vertical="center" wrapText="1"/>
    </xf>
    <xf numFmtId="0" fontId="3" fillId="2" borderId="4" xfId="56" applyFont="1" applyFill="1" applyBorder="1" applyAlignment="1">
      <alignment horizontal="center" vertical="center" wrapText="1"/>
    </xf>
    <xf numFmtId="0" fontId="3" fillId="0" borderId="3" xfId="56" applyFont="1" applyBorder="1" applyAlignment="1" applyProtection="1">
      <alignment horizontal="center" vertical="center"/>
      <protection locked="0"/>
    </xf>
    <xf numFmtId="0" fontId="3" fillId="0" borderId="9" xfId="56" applyFont="1" applyBorder="1" applyAlignment="1" applyProtection="1">
      <alignment horizontal="left" vertical="center"/>
      <protection locked="0"/>
    </xf>
    <xf numFmtId="0" fontId="3" fillId="2" borderId="4" xfId="56" applyFont="1" applyFill="1" applyBorder="1" applyAlignment="1">
      <alignment horizontal="center"/>
    </xf>
    <xf numFmtId="10" fontId="3" fillId="2" borderId="4" xfId="58" applyNumberFormat="1" applyFont="1" applyFill="1" applyBorder="1" applyAlignment="1">
      <alignment horizontal="center"/>
    </xf>
    <xf numFmtId="10" fontId="3" fillId="0" borderId="4" xfId="58" applyNumberFormat="1" applyFont="1" applyBorder="1" applyAlignment="1" applyProtection="1">
      <alignment horizontal="center"/>
      <protection locked="0"/>
    </xf>
    <xf numFmtId="0" fontId="3" fillId="0" borderId="10" xfId="56" applyFont="1" applyBorder="1" applyAlignment="1" applyProtection="1">
      <alignment horizontal="left" vertical="center"/>
      <protection locked="0"/>
    </xf>
    <xf numFmtId="177" fontId="3" fillId="2" borderId="4" xfId="37" applyFont="1" applyFill="1" applyBorder="1" applyAlignment="1" applyProtection="1">
      <alignment horizontal="center"/>
      <protection locked="0"/>
    </xf>
    <xf numFmtId="177" fontId="3" fillId="0" borderId="4" xfId="37" applyFont="1" applyBorder="1" applyAlignment="1">
      <alignment horizontal="center"/>
    </xf>
    <xf numFmtId="2" fontId="3" fillId="0" borderId="9" xfId="56" applyNumberFormat="1" applyFont="1" applyBorder="1" applyAlignment="1" applyProtection="1">
      <alignment horizontal="left" vertical="center"/>
      <protection locked="0"/>
    </xf>
    <xf numFmtId="0" fontId="3" fillId="0" borderId="11" xfId="56" applyFont="1" applyBorder="1" applyAlignment="1" applyProtection="1">
      <alignment horizontal="center" vertical="center"/>
      <protection locked="0"/>
    </xf>
    <xf numFmtId="2" fontId="3" fillId="0" borderId="9" xfId="56" applyNumberFormat="1" applyFont="1" applyBorder="1" applyAlignment="1" applyProtection="1">
      <alignment horizontal="left" vertical="center" wrapText="1"/>
      <protection locked="0"/>
    </xf>
    <xf numFmtId="0" fontId="3" fillId="0" borderId="12" xfId="56" applyFont="1" applyBorder="1" applyAlignment="1" applyProtection="1">
      <alignment horizontal="center" vertical="center"/>
      <protection locked="0"/>
    </xf>
    <xf numFmtId="2" fontId="3" fillId="0" borderId="10" xfId="56" applyNumberFormat="1" applyFont="1" applyBorder="1" applyAlignment="1" applyProtection="1">
      <alignment horizontal="left" vertical="center" wrapText="1"/>
      <protection locked="0"/>
    </xf>
    <xf numFmtId="0" fontId="3" fillId="0" borderId="13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2" borderId="10" xfId="56" applyFont="1" applyFill="1" applyBorder="1" applyAlignment="1">
      <alignment horizontal="center"/>
    </xf>
    <xf numFmtId="10" fontId="3" fillId="2" borderId="10" xfId="58" applyNumberFormat="1" applyFont="1" applyFill="1" applyBorder="1" applyAlignment="1">
      <alignment horizontal="center"/>
    </xf>
    <xf numFmtId="10" fontId="3" fillId="0" borderId="10" xfId="58" applyNumberFormat="1" applyFont="1" applyBorder="1" applyAlignment="1">
      <alignment horizontal="center"/>
    </xf>
    <xf numFmtId="0" fontId="3" fillId="0" borderId="15" xfId="56" applyFont="1" applyBorder="1" applyAlignment="1">
      <alignment horizontal="center" vertical="center"/>
    </xf>
    <xf numFmtId="0" fontId="3" fillId="0" borderId="0" xfId="56" applyFont="1" applyBorder="1" applyAlignment="1">
      <alignment horizontal="center" vertical="center"/>
    </xf>
    <xf numFmtId="177" fontId="3" fillId="2" borderId="10" xfId="37" applyFont="1" applyFill="1" applyBorder="1" applyAlignment="1">
      <alignment horizontal="center"/>
    </xf>
    <xf numFmtId="0" fontId="3" fillId="2" borderId="8" xfId="56" applyFont="1" applyFill="1" applyBorder="1" applyAlignment="1">
      <alignment horizontal="center"/>
    </xf>
    <xf numFmtId="0" fontId="3" fillId="2" borderId="14" xfId="56" applyFont="1" applyFill="1" applyBorder="1" applyAlignment="1">
      <alignment horizontal="center"/>
    </xf>
    <xf numFmtId="10" fontId="3" fillId="0" borderId="0" xfId="56" applyNumberFormat="1" applyFont="1" applyBorder="1"/>
    <xf numFmtId="10" fontId="3" fillId="0" borderId="7" xfId="56" applyNumberFormat="1" applyFont="1" applyBorder="1"/>
    <xf numFmtId="0" fontId="2" fillId="0" borderId="0" xfId="56" applyFont="1" applyFill="1" applyBorder="1" applyAlignment="1">
      <alignment horizontal="center" vertical="center"/>
    </xf>
    <xf numFmtId="0" fontId="2" fillId="0" borderId="0" xfId="56" applyFont="1" applyFill="1" applyAlignment="1">
      <alignment horizontal="center" vertical="center"/>
    </xf>
    <xf numFmtId="9" fontId="1" fillId="0" borderId="0" xfId="56" applyNumberFormat="1" applyFont="1"/>
    <xf numFmtId="177" fontId="1" fillId="0" borderId="0" xfId="56" applyNumberFormat="1" applyFont="1"/>
    <xf numFmtId="0" fontId="1" fillId="0" borderId="0" xfId="56" applyFont="1" applyAlignment="1">
      <alignment horizontal="right"/>
    </xf>
    <xf numFmtId="0" fontId="4" fillId="0" borderId="0" xfId="56" applyAlignment="1">
      <alignment vertical="center"/>
    </xf>
    <xf numFmtId="0" fontId="5" fillId="0" borderId="4" xfId="56" applyFont="1" applyBorder="1" applyAlignment="1">
      <alignment horizontal="center" vertical="center"/>
    </xf>
    <xf numFmtId="0" fontId="6" fillId="0" borderId="0" xfId="56" applyFont="1" applyBorder="1" applyAlignment="1">
      <alignment vertical="center"/>
    </xf>
    <xf numFmtId="0" fontId="7" fillId="3" borderId="16" xfId="56" applyFont="1" applyFill="1" applyBorder="1" applyAlignment="1">
      <alignment horizontal="center" vertical="center"/>
    </xf>
    <xf numFmtId="0" fontId="7" fillId="3" borderId="17" xfId="56" applyFont="1" applyFill="1" applyBorder="1" applyAlignment="1">
      <alignment horizontal="center" vertical="center"/>
    </xf>
    <xf numFmtId="0" fontId="4" fillId="3" borderId="17" xfId="56" applyFont="1" applyFill="1" applyBorder="1" applyAlignment="1">
      <alignment horizontal="center" vertical="center"/>
    </xf>
    <xf numFmtId="0" fontId="4" fillId="3" borderId="18" xfId="56" applyFont="1" applyFill="1" applyBorder="1" applyAlignment="1">
      <alignment horizontal="center" vertical="center"/>
    </xf>
    <xf numFmtId="0" fontId="7" fillId="0" borderId="19" xfId="56" applyFont="1" applyFill="1" applyBorder="1" applyAlignment="1">
      <alignment horizontal="center" vertical="center"/>
    </xf>
    <xf numFmtId="0" fontId="7" fillId="0" borderId="0" xfId="56" applyFont="1" applyFill="1" applyBorder="1" applyAlignment="1">
      <alignment horizontal="center" vertical="center"/>
    </xf>
    <xf numFmtId="0" fontId="7" fillId="3" borderId="20" xfId="56" applyFont="1" applyFill="1" applyBorder="1" applyAlignment="1">
      <alignment horizontal="center" vertical="center"/>
    </xf>
    <xf numFmtId="0" fontId="7" fillId="3" borderId="21" xfId="56" applyFont="1" applyFill="1" applyBorder="1" applyAlignment="1">
      <alignment horizontal="center" vertical="center"/>
    </xf>
    <xf numFmtId="0" fontId="7" fillId="3" borderId="22" xfId="56" applyFont="1" applyFill="1" applyBorder="1" applyAlignment="1">
      <alignment horizontal="center" vertical="center"/>
    </xf>
    <xf numFmtId="0" fontId="7" fillId="0" borderId="16" xfId="56" applyFont="1" applyBorder="1" applyAlignment="1">
      <alignment horizontal="center" vertical="center"/>
    </xf>
    <xf numFmtId="0" fontId="4" fillId="0" borderId="17" xfId="56" applyBorder="1" applyAlignment="1">
      <alignment horizontal="center" vertical="center"/>
    </xf>
    <xf numFmtId="0" fontId="7" fillId="0" borderId="17" xfId="56" applyFont="1" applyFill="1" applyBorder="1" applyAlignment="1">
      <alignment horizontal="center" vertical="center"/>
    </xf>
    <xf numFmtId="0" fontId="7" fillId="0" borderId="18" xfId="56" applyFont="1" applyFill="1" applyBorder="1" applyAlignment="1">
      <alignment horizontal="center" vertical="center"/>
    </xf>
    <xf numFmtId="0" fontId="7" fillId="0" borderId="17" xfId="56" applyFont="1" applyBorder="1" applyAlignment="1">
      <alignment vertical="center"/>
    </xf>
    <xf numFmtId="180" fontId="7" fillId="0" borderId="17" xfId="56" applyNumberFormat="1" applyFont="1" applyBorder="1" applyAlignment="1">
      <alignment horizontal="right" vertical="center"/>
    </xf>
    <xf numFmtId="180" fontId="7" fillId="0" borderId="18" xfId="56" applyNumberFormat="1" applyFont="1" applyBorder="1" applyAlignment="1">
      <alignment horizontal="right" vertical="center"/>
    </xf>
    <xf numFmtId="0" fontId="4" fillId="0" borderId="19" xfId="56" applyBorder="1" applyAlignment="1">
      <alignment vertical="center"/>
    </xf>
    <xf numFmtId="4" fontId="7" fillId="0" borderId="0" xfId="56" applyNumberFormat="1" applyFont="1" applyBorder="1" applyAlignment="1">
      <alignment vertical="center"/>
    </xf>
    <xf numFmtId="0" fontId="4" fillId="0" borderId="16" xfId="56" applyFont="1" applyBorder="1" applyAlignment="1">
      <alignment horizontal="center" vertical="center"/>
    </xf>
    <xf numFmtId="0" fontId="4" fillId="0" borderId="17" xfId="56" applyBorder="1" applyAlignment="1">
      <alignment vertical="center"/>
    </xf>
    <xf numFmtId="180" fontId="4" fillId="0" borderId="17" xfId="56" applyNumberFormat="1" applyFont="1" applyBorder="1" applyAlignment="1">
      <alignment vertical="center"/>
    </xf>
    <xf numFmtId="180" fontId="4" fillId="0" borderId="18" xfId="56" applyNumberFormat="1" applyFont="1" applyBorder="1" applyAlignment="1">
      <alignment vertical="center"/>
    </xf>
    <xf numFmtId="4" fontId="4" fillId="0" borderId="19" xfId="56" applyNumberFormat="1" applyFont="1" applyBorder="1" applyAlignment="1">
      <alignment vertical="center"/>
    </xf>
    <xf numFmtId="0" fontId="4" fillId="0" borderId="0" xfId="56" applyBorder="1" applyAlignment="1">
      <alignment vertical="center"/>
    </xf>
    <xf numFmtId="0" fontId="4" fillId="0" borderId="16" xfId="56" applyFont="1" applyBorder="1" applyAlignment="1">
      <alignment horizontal="right" vertical="center"/>
    </xf>
    <xf numFmtId="180" fontId="7" fillId="0" borderId="17" xfId="56" applyNumberFormat="1" applyFont="1" applyBorder="1" applyAlignment="1">
      <alignment vertical="center"/>
    </xf>
    <xf numFmtId="180" fontId="7" fillId="0" borderId="18" xfId="56" applyNumberFormat="1" applyFont="1" applyBorder="1" applyAlignment="1">
      <alignment vertical="center"/>
    </xf>
    <xf numFmtId="0" fontId="4" fillId="0" borderId="16" xfId="56" applyBorder="1" applyAlignment="1">
      <alignment horizontal="center" vertical="center"/>
    </xf>
    <xf numFmtId="0" fontId="4" fillId="0" borderId="17" xfId="56" applyFont="1" applyBorder="1" applyAlignment="1">
      <alignment horizontal="left" vertical="center"/>
    </xf>
    <xf numFmtId="180" fontId="4" fillId="0" borderId="17" xfId="56" applyNumberFormat="1" applyBorder="1" applyAlignment="1">
      <alignment horizontal="right" vertical="center"/>
    </xf>
    <xf numFmtId="4" fontId="4" fillId="0" borderId="0" xfId="56" applyNumberFormat="1" applyFont="1" applyBorder="1" applyAlignment="1">
      <alignment vertical="center"/>
    </xf>
    <xf numFmtId="0" fontId="4" fillId="0" borderId="17" xfId="56" applyBorder="1" applyAlignment="1">
      <alignment horizontal="justify" vertical="center"/>
    </xf>
    <xf numFmtId="0" fontId="4" fillId="0" borderId="17" xfId="56" applyFont="1" applyBorder="1" applyAlignment="1">
      <alignment vertical="center"/>
    </xf>
    <xf numFmtId="180" fontId="7" fillId="0" borderId="0" xfId="56" applyNumberFormat="1" applyFont="1" applyBorder="1" applyAlignment="1">
      <alignment vertical="center"/>
    </xf>
    <xf numFmtId="2" fontId="4" fillId="0" borderId="17" xfId="56" applyNumberFormat="1" applyFont="1" applyBorder="1" applyAlignment="1">
      <alignment vertical="center"/>
    </xf>
    <xf numFmtId="2" fontId="4" fillId="0" borderId="18" xfId="56" applyNumberFormat="1" applyFont="1" applyBorder="1" applyAlignment="1">
      <alignment vertical="center"/>
    </xf>
    <xf numFmtId="0" fontId="4" fillId="0" borderId="23" xfId="56" applyFont="1" applyBorder="1" applyAlignment="1">
      <alignment horizontal="right" vertical="center"/>
    </xf>
    <xf numFmtId="0" fontId="7" fillId="0" borderId="24" xfId="56" applyFont="1" applyBorder="1" applyAlignment="1">
      <alignment vertical="center"/>
    </xf>
    <xf numFmtId="2" fontId="7" fillId="0" borderId="24" xfId="56" applyNumberFormat="1" applyFont="1" applyBorder="1" applyAlignment="1">
      <alignment vertical="center"/>
    </xf>
    <xf numFmtId="2" fontId="7" fillId="0" borderId="25" xfId="56" applyNumberFormat="1" applyFont="1" applyBorder="1" applyAlignment="1">
      <alignment vertical="center"/>
    </xf>
    <xf numFmtId="4" fontId="4" fillId="0" borderId="19" xfId="56" applyNumberFormat="1" applyBorder="1" applyAlignment="1">
      <alignment vertical="center"/>
    </xf>
    <xf numFmtId="0" fontId="8" fillId="0" borderId="4" xfId="56" applyFont="1" applyBorder="1" applyAlignment="1">
      <alignment horizontal="center" vertical="center"/>
    </xf>
    <xf numFmtId="0" fontId="9" fillId="0" borderId="4" xfId="56" applyFont="1" applyBorder="1" applyAlignment="1">
      <alignment horizontal="center" vertical="center"/>
    </xf>
    <xf numFmtId="0" fontId="5" fillId="0" borderId="0" xfId="56" applyFont="1" applyBorder="1" applyAlignment="1">
      <alignment vertical="center"/>
    </xf>
    <xf numFmtId="180" fontId="5" fillId="0" borderId="4" xfId="56" applyNumberFormat="1" applyFont="1" applyBorder="1" applyAlignment="1">
      <alignment horizontal="left" vertical="center"/>
    </xf>
    <xf numFmtId="0" fontId="10" fillId="0" borderId="4" xfId="56" applyFont="1" applyBorder="1" applyAlignment="1">
      <alignment horizontal="center" vertical="center" wrapText="1"/>
    </xf>
    <xf numFmtId="0" fontId="10" fillId="0" borderId="0" xfId="56" applyFont="1" applyAlignment="1">
      <alignment vertical="center"/>
    </xf>
    <xf numFmtId="0" fontId="7" fillId="0" borderId="0" xfId="56" applyFont="1" applyBorder="1" applyAlignment="1">
      <alignment horizontal="center" vertical="center"/>
    </xf>
    <xf numFmtId="0" fontId="7" fillId="0" borderId="0" xfId="56" applyFont="1" applyAlignment="1">
      <alignment vertical="center"/>
    </xf>
    <xf numFmtId="0" fontId="6" fillId="0" borderId="0" xfId="56" applyFont="1" applyAlignment="1">
      <alignment horizontal="center" vertical="center"/>
    </xf>
    <xf numFmtId="10" fontId="6" fillId="0" borderId="0" xfId="56" applyNumberFormat="1" applyFont="1" applyAlignment="1">
      <alignment vertical="center"/>
    </xf>
    <xf numFmtId="0" fontId="6" fillId="0" borderId="0" xfId="56" applyFont="1" applyAlignment="1">
      <alignment vertical="center"/>
    </xf>
    <xf numFmtId="0" fontId="11" fillId="0" borderId="0" xfId="56" applyFont="1" applyAlignment="1">
      <alignment vertical="center"/>
    </xf>
    <xf numFmtId="0" fontId="7" fillId="0" borderId="0" xfId="56" applyFont="1" applyBorder="1" applyAlignment="1">
      <alignment vertical="center"/>
    </xf>
    <xf numFmtId="185" fontId="4" fillId="0" borderId="0" xfId="56" applyNumberFormat="1" applyFont="1" applyAlignment="1">
      <alignment vertical="center"/>
    </xf>
    <xf numFmtId="0" fontId="12" fillId="0" borderId="0" xfId="56" applyFont="1"/>
    <xf numFmtId="3" fontId="13" fillId="4" borderId="4" xfId="57" applyFont="1" applyFill="1" applyBorder="1" applyAlignment="1">
      <alignment horizontal="center" vertical="center"/>
    </xf>
    <xf numFmtId="3" fontId="14" fillId="4" borderId="5" xfId="57" applyFont="1" applyFill="1" applyBorder="1" applyAlignment="1">
      <alignment horizontal="center" vertical="center" wrapText="1"/>
    </xf>
    <xf numFmtId="3" fontId="14" fillId="4" borderId="7" xfId="57" applyFont="1" applyFill="1" applyBorder="1" applyAlignment="1">
      <alignment horizontal="center" vertical="center" wrapText="1"/>
    </xf>
    <xf numFmtId="3" fontId="14" fillId="4" borderId="6" xfId="57" applyFont="1" applyFill="1" applyBorder="1" applyAlignment="1">
      <alignment horizontal="center" vertical="center" wrapText="1"/>
    </xf>
    <xf numFmtId="3" fontId="15" fillId="2" borderId="5" xfId="57" applyFont="1" applyFill="1" applyBorder="1" applyAlignment="1">
      <alignment horizontal="left" vertical="center" wrapText="1"/>
    </xf>
    <xf numFmtId="3" fontId="15" fillId="2" borderId="7" xfId="57" applyFont="1" applyFill="1" applyBorder="1" applyAlignment="1">
      <alignment horizontal="left" vertical="center" wrapText="1"/>
    </xf>
    <xf numFmtId="3" fontId="15" fillId="2" borderId="6" xfId="57" applyFont="1" applyFill="1" applyBorder="1" applyAlignment="1">
      <alignment horizontal="left" vertical="center" wrapText="1"/>
    </xf>
    <xf numFmtId="3" fontId="15" fillId="2" borderId="26" xfId="57" applyFont="1" applyFill="1" applyBorder="1" applyAlignment="1">
      <alignment horizontal="left" vertical="center"/>
    </xf>
    <xf numFmtId="3" fontId="15" fillId="2" borderId="27" xfId="57" applyFont="1" applyFill="1" applyBorder="1" applyAlignment="1">
      <alignment horizontal="left" vertical="center"/>
    </xf>
    <xf numFmtId="3" fontId="14" fillId="0" borderId="5" xfId="57" applyFont="1" applyFill="1" applyBorder="1" applyAlignment="1">
      <alignment horizontal="center" vertical="center"/>
    </xf>
    <xf numFmtId="3" fontId="14" fillId="0" borderId="7" xfId="57" applyFont="1" applyFill="1" applyBorder="1" applyAlignment="1">
      <alignment horizontal="center" vertical="center"/>
    </xf>
    <xf numFmtId="3" fontId="14" fillId="0" borderId="6" xfId="57" applyFont="1" applyFill="1" applyBorder="1" applyAlignment="1">
      <alignment horizontal="center" vertical="center"/>
    </xf>
    <xf numFmtId="3" fontId="15" fillId="5" borderId="5" xfId="57" applyFont="1" applyFill="1" applyBorder="1" applyAlignment="1">
      <alignment horizontal="center" vertical="center"/>
    </xf>
    <xf numFmtId="3" fontId="15" fillId="5" borderId="4" xfId="57" applyFont="1" applyFill="1" applyBorder="1" applyAlignment="1">
      <alignment horizontal="center" vertical="center"/>
    </xf>
    <xf numFmtId="186" fontId="15" fillId="5" borderId="4" xfId="57" applyNumberFormat="1" applyFont="1" applyFill="1" applyBorder="1" applyAlignment="1">
      <alignment horizontal="right" vertical="center"/>
    </xf>
    <xf numFmtId="186" fontId="15" fillId="5" borderId="4" xfId="57" applyNumberFormat="1" applyFont="1" applyFill="1" applyBorder="1" applyAlignment="1">
      <alignment horizontal="center" vertical="center"/>
    </xf>
    <xf numFmtId="2" fontId="15" fillId="5" borderId="4" xfId="57" applyNumberFormat="1" applyFont="1" applyFill="1" applyBorder="1" applyAlignment="1">
      <alignment horizontal="center" vertical="center"/>
    </xf>
    <xf numFmtId="176" fontId="15" fillId="0" borderId="4" xfId="57" applyNumberFormat="1" applyFont="1" applyBorder="1" applyAlignment="1">
      <alignment horizontal="left" vertical="center"/>
    </xf>
    <xf numFmtId="187" fontId="15" fillId="5" borderId="5" xfId="57" applyNumberFormat="1" applyFont="1" applyFill="1" applyBorder="1" applyAlignment="1">
      <alignment horizontal="center" vertical="center"/>
    </xf>
    <xf numFmtId="187" fontId="15" fillId="5" borderId="4" xfId="57" applyNumberFormat="1" applyFont="1" applyFill="1" applyBorder="1" applyAlignment="1">
      <alignment horizontal="center" vertical="center"/>
    </xf>
    <xf numFmtId="4" fontId="15" fillId="0" borderId="4" xfId="57" applyNumberFormat="1" applyFont="1" applyFill="1" applyBorder="1" applyAlignment="1">
      <alignment vertical="center"/>
    </xf>
    <xf numFmtId="3" fontId="15" fillId="5" borderId="28" xfId="57" applyFont="1" applyFill="1" applyBorder="1" applyAlignment="1">
      <alignment horizontal="right" vertical="center"/>
    </xf>
    <xf numFmtId="3" fontId="15" fillId="5" borderId="0" xfId="57" applyFont="1" applyFill="1" applyBorder="1" applyAlignment="1">
      <alignment horizontal="right" vertical="center"/>
    </xf>
    <xf numFmtId="3" fontId="15" fillId="5" borderId="29" xfId="57" applyFont="1" applyFill="1" applyBorder="1" applyAlignment="1">
      <alignment horizontal="right" vertical="center"/>
    </xf>
    <xf numFmtId="4" fontId="15" fillId="5" borderId="10" xfId="57" applyNumberFormat="1" applyFont="1" applyFill="1" applyBorder="1" applyAlignment="1">
      <alignment vertical="center"/>
    </xf>
    <xf numFmtId="3" fontId="15" fillId="0" borderId="5" xfId="57" applyFont="1" applyFill="1" applyBorder="1" applyAlignment="1">
      <alignment horizontal="left" vertical="center"/>
    </xf>
    <xf numFmtId="3" fontId="15" fillId="0" borderId="4" xfId="57" applyFont="1" applyFill="1" applyBorder="1" applyAlignment="1">
      <alignment horizontal="center" vertical="center"/>
    </xf>
    <xf numFmtId="2" fontId="15" fillId="0" borderId="4" xfId="57" applyNumberFormat="1" applyFont="1" applyFill="1" applyBorder="1" applyAlignment="1">
      <alignment horizontal="right" vertical="center"/>
    </xf>
    <xf numFmtId="186" fontId="15" fillId="0" borderId="4" xfId="57" applyNumberFormat="1" applyFont="1" applyFill="1" applyBorder="1" applyAlignment="1">
      <alignment horizontal="right" vertical="center"/>
    </xf>
    <xf numFmtId="4" fontId="15" fillId="0" borderId="4" xfId="57" applyNumberFormat="1" applyFont="1" applyFill="1" applyBorder="1" applyAlignment="1">
      <alignment horizontal="center" vertical="center"/>
    </xf>
    <xf numFmtId="3" fontId="15" fillId="5" borderId="5" xfId="57" applyFont="1" applyFill="1" applyBorder="1" applyAlignment="1">
      <alignment horizontal="left" vertical="center"/>
    </xf>
    <xf numFmtId="2" fontId="15" fillId="5" borderId="4" xfId="57" applyNumberFormat="1" applyFont="1" applyFill="1" applyBorder="1" applyAlignment="1">
      <alignment horizontal="right" vertical="center"/>
    </xf>
    <xf numFmtId="4" fontId="15" fillId="5" borderId="4" xfId="57" applyNumberFormat="1" applyFont="1" applyFill="1" applyBorder="1" applyAlignment="1">
      <alignment horizontal="center" vertical="center"/>
    </xf>
    <xf numFmtId="3" fontId="15" fillId="6" borderId="4" xfId="57" applyFont="1" applyFill="1" applyBorder="1" applyAlignment="1">
      <alignment horizontal="right" vertical="center"/>
    </xf>
    <xf numFmtId="4" fontId="15" fillId="5" borderId="4" xfId="57" applyNumberFormat="1" applyFont="1" applyFill="1" applyBorder="1" applyAlignment="1">
      <alignment vertical="center"/>
    </xf>
    <xf numFmtId="0" fontId="16" fillId="0" borderId="0" xfId="0" applyFont="1" applyAlignment="1">
      <alignment wrapText="1"/>
    </xf>
    <xf numFmtId="188" fontId="15" fillId="5" borderId="4" xfId="57" applyNumberFormat="1" applyFont="1" applyFill="1" applyBorder="1" applyAlignment="1">
      <alignment horizontal="right" vertical="center"/>
    </xf>
    <xf numFmtId="1" fontId="15" fillId="5" borderId="4" xfId="57" applyNumberFormat="1" applyFont="1" applyFill="1" applyBorder="1" applyAlignment="1">
      <alignment horizontal="center" vertical="center"/>
    </xf>
    <xf numFmtId="3" fontId="15" fillId="5" borderId="5" xfId="57" applyFont="1" applyFill="1" applyBorder="1" applyAlignment="1">
      <alignment horizontal="right" vertical="center"/>
    </xf>
    <xf numFmtId="3" fontId="15" fillId="5" borderId="7" xfId="57" applyFont="1" applyFill="1" applyBorder="1" applyAlignment="1">
      <alignment horizontal="right" vertical="center"/>
    </xf>
    <xf numFmtId="3" fontId="15" fillId="5" borderId="6" xfId="57" applyFont="1" applyFill="1" applyBorder="1" applyAlignment="1">
      <alignment horizontal="right" vertical="center"/>
    </xf>
    <xf numFmtId="2" fontId="15" fillId="5" borderId="30" xfId="57" applyNumberFormat="1" applyFont="1" applyFill="1" applyBorder="1" applyAlignment="1">
      <alignment horizontal="left" vertical="center"/>
    </xf>
    <xf numFmtId="2" fontId="15" fillId="5" borderId="31" xfId="57" applyNumberFormat="1" applyFont="1" applyFill="1" applyBorder="1" applyAlignment="1">
      <alignment horizontal="left" vertical="center"/>
    </xf>
    <xf numFmtId="2" fontId="15" fillId="5" borderId="32" xfId="57" applyNumberFormat="1" applyFont="1" applyFill="1" applyBorder="1" applyAlignment="1">
      <alignment horizontal="left" vertical="center"/>
    </xf>
    <xf numFmtId="2" fontId="15" fillId="5" borderId="3" xfId="57" applyNumberFormat="1" applyFont="1" applyFill="1" applyBorder="1" applyAlignment="1">
      <alignment horizontal="left" vertical="center"/>
    </xf>
    <xf numFmtId="4" fontId="15" fillId="7" borderId="4" xfId="57" applyNumberFormat="1" applyFont="1" applyFill="1" applyBorder="1" applyAlignment="1">
      <alignment vertical="center"/>
    </xf>
    <xf numFmtId="2" fontId="15" fillId="5" borderId="5" xfId="57" applyNumberFormat="1" applyFont="1" applyFill="1" applyBorder="1" applyAlignment="1">
      <alignment horizontal="left" vertical="center"/>
    </xf>
    <xf numFmtId="2" fontId="15" fillId="5" borderId="7" xfId="57" applyNumberFormat="1" applyFont="1" applyFill="1" applyBorder="1" applyAlignment="1">
      <alignment horizontal="left" vertical="center"/>
    </xf>
    <xf numFmtId="2" fontId="15" fillId="5" borderId="6" xfId="57" applyNumberFormat="1" applyFont="1" applyFill="1" applyBorder="1" applyAlignment="1">
      <alignment horizontal="left" vertical="center"/>
    </xf>
    <xf numFmtId="179" fontId="15" fillId="5" borderId="4" xfId="57" applyNumberFormat="1" applyFont="1" applyFill="1" applyBorder="1" applyAlignment="1">
      <alignment vertical="center"/>
    </xf>
    <xf numFmtId="2" fontId="14" fillId="5" borderId="5" xfId="57" applyNumberFormat="1" applyFont="1" applyFill="1" applyBorder="1" applyAlignment="1">
      <alignment horizontal="left" vertical="center"/>
    </xf>
    <xf numFmtId="2" fontId="14" fillId="5" borderId="7" xfId="57" applyNumberFormat="1" applyFont="1" applyFill="1" applyBorder="1" applyAlignment="1">
      <alignment horizontal="left" vertical="center"/>
    </xf>
    <xf numFmtId="2" fontId="14" fillId="5" borderId="6" xfId="57" applyNumberFormat="1" applyFont="1" applyFill="1" applyBorder="1" applyAlignment="1">
      <alignment horizontal="left" vertical="center"/>
    </xf>
    <xf numFmtId="176" fontId="15" fillId="0" borderId="4" xfId="57" applyNumberFormat="1" applyFont="1" applyBorder="1" applyAlignment="1">
      <alignment horizontal="left" vertical="center" wrapText="1"/>
    </xf>
    <xf numFmtId="3" fontId="15" fillId="6" borderId="4" xfId="57" applyFont="1" applyFill="1" applyBorder="1" applyAlignment="1">
      <alignment horizontal="center" vertical="center"/>
    </xf>
    <xf numFmtId="188" fontId="15" fillId="5" borderId="4" xfId="57" applyNumberFormat="1" applyFont="1" applyFill="1" applyBorder="1" applyAlignment="1">
      <alignment horizontal="center" vertical="center"/>
    </xf>
    <xf numFmtId="3" fontId="15" fillId="5" borderId="5" xfId="57" applyFont="1" applyFill="1" applyBorder="1" applyAlignment="1">
      <alignment horizontal="left" vertical="center" wrapText="1"/>
    </xf>
    <xf numFmtId="0" fontId="16" fillId="0" borderId="4" xfId="0" applyFont="1" applyBorder="1" applyAlignment="1">
      <alignment wrapText="1"/>
    </xf>
    <xf numFmtId="0" fontId="17" fillId="0" borderId="4" xfId="0" applyNumberFormat="1" applyFont="1" applyFill="1" applyBorder="1" applyAlignment="1">
      <alignment horizontal="left" wrapText="1"/>
    </xf>
    <xf numFmtId="0" fontId="17" fillId="0" borderId="33" xfId="0" applyNumberFormat="1" applyFont="1" applyFill="1" applyBorder="1" applyAlignment="1">
      <alignment horizontal="left" wrapText="1"/>
    </xf>
    <xf numFmtId="0" fontId="18" fillId="0" borderId="0" xfId="56" applyFont="1" applyFill="1" applyAlignment="1">
      <alignment horizontal="center" vertical="center"/>
    </xf>
    <xf numFmtId="0" fontId="19" fillId="0" borderId="0" xfId="56" applyFont="1" applyFill="1" applyAlignment="1">
      <alignment horizontal="center" vertical="center"/>
    </xf>
    <xf numFmtId="0" fontId="19" fillId="0" borderId="0" xfId="56" applyFont="1" applyFill="1" applyAlignment="1">
      <alignment vertical="center"/>
    </xf>
    <xf numFmtId="0" fontId="20" fillId="0" borderId="0" xfId="56" applyFont="1" applyFill="1" applyAlignment="1">
      <alignment vertical="center"/>
    </xf>
    <xf numFmtId="0" fontId="11" fillId="0" borderId="4" xfId="56" applyFont="1" applyFill="1" applyBorder="1" applyAlignment="1">
      <alignment horizontal="left" vertical="center"/>
    </xf>
    <xf numFmtId="0" fontId="21" fillId="0" borderId="4" xfId="56" applyFont="1" applyFill="1" applyBorder="1" applyAlignment="1">
      <alignment horizontal="center" vertical="center"/>
    </xf>
    <xf numFmtId="0" fontId="22" fillId="0" borderId="4" xfId="56" applyFont="1" applyFill="1" applyBorder="1" applyAlignment="1">
      <alignment horizontal="left" vertical="center"/>
    </xf>
    <xf numFmtId="180" fontId="22" fillId="0" borderId="4" xfId="56" applyNumberFormat="1" applyFont="1" applyFill="1" applyBorder="1" applyAlignment="1">
      <alignment horizontal="center" vertical="center"/>
    </xf>
    <xf numFmtId="0" fontId="22" fillId="0" borderId="4" xfId="56" applyFont="1" applyFill="1" applyBorder="1" applyAlignment="1">
      <alignment horizontal="center" vertical="center"/>
    </xf>
    <xf numFmtId="0" fontId="23" fillId="0" borderId="4" xfId="56" applyFont="1" applyFill="1" applyBorder="1" applyAlignment="1">
      <alignment horizontal="center" vertical="center"/>
    </xf>
    <xf numFmtId="0" fontId="19" fillId="0" borderId="5" xfId="56" applyFont="1" applyFill="1" applyBorder="1" applyAlignment="1">
      <alignment horizontal="center" vertical="center"/>
    </xf>
    <xf numFmtId="0" fontId="19" fillId="0" borderId="7" xfId="56" applyFont="1" applyFill="1" applyBorder="1" applyAlignment="1">
      <alignment horizontal="center" vertical="center"/>
    </xf>
    <xf numFmtId="0" fontId="24" fillId="0" borderId="9" xfId="56" applyFont="1" applyFill="1" applyBorder="1" applyAlignment="1">
      <alignment horizontal="center" vertical="center"/>
    </xf>
    <xf numFmtId="0" fontId="24" fillId="0" borderId="5" xfId="56" applyFont="1" applyFill="1" applyBorder="1" applyAlignment="1">
      <alignment vertical="center"/>
    </xf>
    <xf numFmtId="0" fontId="24" fillId="0" borderId="4" xfId="56" applyFont="1" applyFill="1" applyBorder="1" applyAlignment="1">
      <alignment horizontal="center" vertical="center"/>
    </xf>
    <xf numFmtId="4" fontId="24" fillId="0" borderId="5" xfId="56" applyNumberFormat="1" applyFont="1" applyFill="1" applyBorder="1" applyAlignment="1">
      <alignment horizontal="center" vertical="center"/>
    </xf>
    <xf numFmtId="0" fontId="24" fillId="0" borderId="10" xfId="56" applyFont="1" applyFill="1" applyBorder="1" applyAlignment="1">
      <alignment horizontal="center" vertical="center"/>
    </xf>
    <xf numFmtId="0" fontId="22" fillId="8" borderId="4" xfId="56" applyFont="1" applyFill="1" applyBorder="1" applyAlignment="1">
      <alignment horizontal="center" vertical="center"/>
    </xf>
    <xf numFmtId="0" fontId="22" fillId="8" borderId="4" xfId="56" applyFont="1" applyFill="1" applyBorder="1" applyAlignment="1">
      <alignment horizontal="left" vertical="center"/>
    </xf>
    <xf numFmtId="180" fontId="22" fillId="8" borderId="4" xfId="56" applyNumberFormat="1" applyFont="1" applyFill="1" applyBorder="1" applyAlignment="1">
      <alignment horizontal="center" vertical="center"/>
    </xf>
    <xf numFmtId="0" fontId="17" fillId="0" borderId="4" xfId="56" applyFont="1" applyFill="1" applyBorder="1" applyAlignment="1">
      <alignment horizontal="center" vertical="center"/>
    </xf>
    <xf numFmtId="0" fontId="17" fillId="0" borderId="4" xfId="56" applyFont="1" applyFill="1" applyBorder="1" applyAlignment="1">
      <alignment vertical="center"/>
    </xf>
    <xf numFmtId="180" fontId="17" fillId="6" borderId="4" xfId="56" applyNumberFormat="1" applyFont="1" applyFill="1" applyBorder="1" applyAlignment="1">
      <alignment vertical="center"/>
    </xf>
    <xf numFmtId="180" fontId="18" fillId="0" borderId="4" xfId="56" applyNumberFormat="1" applyFont="1" applyFill="1" applyBorder="1" applyAlignment="1">
      <alignment horizontal="center" vertical="center"/>
    </xf>
    <xf numFmtId="0" fontId="17" fillId="0" borderId="4" xfId="56" applyFont="1" applyFill="1" applyBorder="1" applyAlignment="1">
      <alignment vertical="center" wrapText="1"/>
    </xf>
    <xf numFmtId="0" fontId="17" fillId="0" borderId="4" xfId="55" applyFont="1" applyFill="1" applyBorder="1" applyAlignment="1">
      <alignment horizontal="left" vertical="center" wrapText="1"/>
    </xf>
    <xf numFmtId="0" fontId="18" fillId="0" borderId="4" xfId="56" applyFont="1" applyBorder="1" applyAlignment="1" applyProtection="1">
      <alignment horizontal="center" vertical="center" wrapText="1"/>
      <protection locked="0"/>
    </xf>
    <xf numFmtId="0" fontId="18" fillId="0" borderId="4" xfId="56" applyFont="1" applyFill="1" applyBorder="1" applyAlignment="1">
      <alignment horizontal="center" vertical="center"/>
    </xf>
    <xf numFmtId="180" fontId="18" fillId="6" borderId="4" xfId="56" applyNumberFormat="1" applyFont="1" applyFill="1" applyBorder="1" applyAlignment="1">
      <alignment horizontal="center" vertical="center"/>
    </xf>
    <xf numFmtId="0" fontId="25" fillId="8" borderId="4" xfId="56" applyFont="1" applyFill="1" applyBorder="1" applyAlignment="1">
      <alignment horizontal="center" vertical="center"/>
    </xf>
    <xf numFmtId="2" fontId="25" fillId="8" borderId="4" xfId="56" applyNumberFormat="1" applyFont="1" applyFill="1" applyBorder="1" applyAlignment="1">
      <alignment horizontal="justify" vertical="center" wrapText="1"/>
    </xf>
    <xf numFmtId="0" fontId="25" fillId="8" borderId="4" xfId="56" applyNumberFormat="1" applyFont="1" applyFill="1" applyBorder="1" applyAlignment="1">
      <alignment horizontal="center" vertical="center" wrapText="1"/>
    </xf>
    <xf numFmtId="180" fontId="25" fillId="8" borderId="4" xfId="56" applyNumberFormat="1" applyFont="1" applyFill="1" applyBorder="1" applyAlignment="1">
      <alignment horizontal="center" vertical="center" wrapText="1"/>
    </xf>
    <xf numFmtId="180" fontId="22" fillId="8" borderId="4" xfId="37" applyNumberFormat="1" applyFont="1" applyFill="1" applyBorder="1" applyAlignment="1">
      <alignment vertical="center"/>
    </xf>
    <xf numFmtId="0" fontId="18" fillId="0" borderId="4" xfId="56" applyFont="1" applyFill="1" applyBorder="1" applyAlignment="1">
      <alignment horizontal="left" vertical="center" wrapText="1"/>
    </xf>
    <xf numFmtId="0" fontId="18" fillId="0" borderId="4" xfId="56" applyFont="1" applyFill="1" applyBorder="1" applyAlignment="1">
      <alignment horizontal="center" vertical="center" wrapText="1"/>
    </xf>
    <xf numFmtId="0" fontId="17" fillId="0" borderId="4" xfId="56" applyFont="1" applyFill="1" applyBorder="1" applyAlignment="1">
      <alignment horizontal="left" vertical="center" wrapText="1"/>
    </xf>
    <xf numFmtId="0" fontId="22" fillId="9" borderId="4" xfId="56" applyFont="1" applyFill="1" applyBorder="1" applyAlignment="1">
      <alignment horizontal="center" vertical="center"/>
    </xf>
    <xf numFmtId="180" fontId="26" fillId="0" borderId="4" xfId="56" applyNumberFormat="1" applyFont="1" applyFill="1" applyBorder="1" applyAlignment="1">
      <alignment horizontal="center" vertical="center"/>
    </xf>
    <xf numFmtId="181" fontId="18" fillId="0" borderId="0" xfId="56" applyNumberFormat="1" applyFont="1" applyFill="1" applyAlignment="1">
      <alignment vertical="center"/>
    </xf>
    <xf numFmtId="180" fontId="19" fillId="0" borderId="0" xfId="56" applyNumberFormat="1" applyFont="1" applyFill="1" applyAlignment="1">
      <alignment vertical="center"/>
    </xf>
    <xf numFmtId="180" fontId="27" fillId="0" borderId="0" xfId="56" applyNumberFormat="1" applyFont="1" applyFill="1" applyAlignment="1">
      <alignment vertical="center"/>
    </xf>
    <xf numFmtId="180" fontId="22" fillId="0" borderId="4" xfId="56" applyNumberFormat="1" applyFont="1" applyFill="1" applyBorder="1" applyAlignment="1">
      <alignment vertical="center"/>
    </xf>
    <xf numFmtId="0" fontId="22" fillId="0" borderId="0" xfId="56" applyFont="1" applyFill="1" applyBorder="1" applyAlignment="1">
      <alignment vertical="center"/>
    </xf>
    <xf numFmtId="0" fontId="19" fillId="0" borderId="6" xfId="56" applyFont="1" applyFill="1" applyBorder="1" applyAlignment="1">
      <alignment horizontal="center" vertical="center"/>
    </xf>
    <xf numFmtId="0" fontId="20" fillId="0" borderId="0" xfId="56" applyFont="1" applyFill="1" applyBorder="1" applyAlignment="1">
      <alignment horizontal="center" vertical="center"/>
    </xf>
    <xf numFmtId="0" fontId="20" fillId="0" borderId="0" xfId="56" applyFont="1" applyFill="1" applyBorder="1" applyAlignment="1">
      <alignment vertical="center"/>
    </xf>
    <xf numFmtId="4" fontId="24" fillId="0" borderId="6" xfId="56" applyNumberFormat="1" applyFont="1" applyFill="1" applyBorder="1" applyAlignment="1">
      <alignment horizontal="center" vertical="center"/>
    </xf>
    <xf numFmtId="180" fontId="18" fillId="0" borderId="4" xfId="37" applyNumberFormat="1" applyFont="1" applyFill="1" applyBorder="1" applyAlignment="1">
      <alignment vertical="center"/>
    </xf>
    <xf numFmtId="4" fontId="20" fillId="0" borderId="0" xfId="56" applyNumberFormat="1" applyFont="1" applyFill="1" applyAlignment="1">
      <alignment vertical="center"/>
    </xf>
    <xf numFmtId="4" fontId="19" fillId="0" borderId="0" xfId="56" applyNumberFormat="1" applyFont="1" applyFill="1" applyAlignment="1">
      <alignment vertical="center"/>
    </xf>
    <xf numFmtId="0" fontId="17" fillId="0" borderId="4" xfId="0" applyNumberFormat="1" applyFont="1" applyFill="1" applyBorder="1" applyAlignment="1" quotePrefix="1">
      <alignment horizontal="left" wrapText="1"/>
    </xf>
    <xf numFmtId="0" fontId="17" fillId="0" borderId="33" xfId="0" applyNumberFormat="1" applyFont="1" applyFill="1" applyBorder="1" applyAlignment="1" quotePrefix="1">
      <alignment horizontal="left" wrapText="1"/>
    </xf>
    <xf numFmtId="3" fontId="15" fillId="5" borderId="5" xfId="57" applyFont="1" applyFill="1" applyBorder="1" applyAlignment="1" quotePrefix="1">
      <alignment horizontal="left" vertical="center" wrapText="1"/>
    </xf>
  </cellXfs>
  <cellStyles count="62">
    <cellStyle name="Normal" xfId="0" builtinId="0"/>
    <cellStyle name="Indefinido" xfId="1"/>
    <cellStyle name="Comma" xfId="2" builtinId="3"/>
    <cellStyle name="Comma [0]" xfId="3" builtinId="6"/>
    <cellStyle name="40% - Ênfase 4" xfId="4" builtinId="43"/>
    <cellStyle name="Porcentagem" xfId="5" builtinId="5"/>
    <cellStyle name="Célula Vinculada" xfId="6" builtinId="24"/>
    <cellStyle name="Célula de Verificação" xfId="7" builtinId="23"/>
    <cellStyle name="Moeda [0]" xfId="8" builtinId="7"/>
    <cellStyle name="20% - Ênfase 3" xfId="9" builtinId="38"/>
    <cellStyle name="Moeda" xfId="10" builtinId="4"/>
    <cellStyle name="Moeda 2 2" xfId="11"/>
    <cellStyle name="Hyperlink seguido" xfId="12" builtinId="9"/>
    <cellStyle name="Hyperlink" xfId="13" builtinId="8"/>
    <cellStyle name="40% - Ênfase 2" xfId="14" builtinId="35"/>
    <cellStyle name="Observação" xfId="15" builtinId="10"/>
    <cellStyle name="Normal 2" xfId="16"/>
    <cellStyle name="40% - Ênfase 6" xfId="17" builtinId="51"/>
    <cellStyle name="Texto de Aviso" xfId="18" builtinId="11"/>
    <cellStyle name="Título" xfId="19" builtinId="15"/>
    <cellStyle name="Texto Explicativo" xfId="20" builtinId="53"/>
    <cellStyle name="Ênfase 3" xfId="21" builtinId="37"/>
    <cellStyle name="Título 1" xfId="22" builtinId="16"/>
    <cellStyle name="Ênfase 4" xfId="23" builtinId="41"/>
    <cellStyle name="Título 2" xfId="24" builtinId="17"/>
    <cellStyle name="Ênfase 5" xfId="25" builtinId="45"/>
    <cellStyle name="Título 3" xfId="26" builtinId="18"/>
    <cellStyle name="Ênfase 6" xfId="27" builtinId="49"/>
    <cellStyle name="Título 4" xfId="28" builtinId="19"/>
    <cellStyle name="Entrada" xfId="29" builtinId="20"/>
    <cellStyle name="Saída" xfId="30" builtinId="21"/>
    <cellStyle name="Cálculo" xfId="31" builtinId="22"/>
    <cellStyle name="Total" xfId="32" builtinId="25"/>
    <cellStyle name="40% - Ênfase 1" xfId="33" builtinId="31"/>
    <cellStyle name="Bom" xfId="34" builtinId="26"/>
    <cellStyle name="Ruim" xfId="35" builtinId="27"/>
    <cellStyle name="Neutro" xfId="36" builtinId="28"/>
    <cellStyle name="Moeda 2" xfId="37"/>
    <cellStyle name="20% - Ênfase 5" xfId="38" builtinId="46"/>
    <cellStyle name="Ênfase 1" xfId="39" builtinId="29"/>
    <cellStyle name="20% - Ênfase 1" xfId="40" builtinId="30"/>
    <cellStyle name="60% - Ênfase 1" xfId="41" builtinId="32"/>
    <cellStyle name="20% - Ênfase 6" xfId="42" builtinId="50"/>
    <cellStyle name="Ênfase 2" xfId="43" builtinId="33"/>
    <cellStyle name="Normal 2 19" xfId="44"/>
    <cellStyle name="20% - Ênfase 2" xfId="45" builtinId="34"/>
    <cellStyle name="60% - Ênfase 2" xfId="46" builtinId="36"/>
    <cellStyle name="40% - Ênfase 3" xfId="47" builtinId="39"/>
    <cellStyle name="60% - Ênfase 3" xfId="48" builtinId="40"/>
    <cellStyle name="20% - Ênfase 4" xfId="49" builtinId="42"/>
    <cellStyle name="60% - Ênfase 4" xfId="50" builtinId="44"/>
    <cellStyle name="40% - Ênfase 5" xfId="51" builtinId="47"/>
    <cellStyle name="60% - Ênfase 5" xfId="52" builtinId="48"/>
    <cellStyle name="60% - Ênfase 6" xfId="53" builtinId="52"/>
    <cellStyle name="Normal 2 2" xfId="54"/>
    <cellStyle name="Normal 2 2 2" xfId="55"/>
    <cellStyle name="Normal 3" xfId="56"/>
    <cellStyle name="Normal_Estrutura_de_preços_-_CODEVASF_versão10" xfId="57"/>
    <cellStyle name="Porcentagem 2" xfId="58"/>
    <cellStyle name="Separador de milhares 6" xfId="59"/>
    <cellStyle name="Título 1 1" xfId="60"/>
    <cellStyle name="Vírgula 2" xfId="61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00FF0000"/>
      <color rgb="00C0C0C0"/>
      <color rgb="00BFBFBF"/>
      <color rgb="003333CC"/>
      <color rgb="00808080"/>
      <color rgb="00CCFFCC"/>
      <color rgb="00C5D9F1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Execução</a:t>
            </a:r>
            <a:endParaRPr lang="pt-BR" sz="1400" b="0" i="0" u="none" strike="noStrike" baseline="0">
              <a:solidFill>
                <a:srgbClr val="424242">
                  <a:alpha val="100000"/>
                </a:srgbClr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</a:endParaRPr>
          </a:p>
        </c:rich>
      </c:tx>
      <c:layout>
        <c:manualLayout>
          <c:xMode val="edge"/>
          <c:yMode val="edge"/>
          <c:x val="0.332963549269135"/>
          <c:y val="0.0154929318045771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CRONOGRAMA!$E$13:$H$13</c:f>
              <c:numCache>
                <c:formatCode>0.00%</c:formatCode>
                <c:ptCount val="4"/>
                <c:pt idx="0">
                  <c:v>0.107214960267754</c:v>
                </c:pt>
                <c:pt idx="1">
                  <c:v>0.145141919504152</c:v>
                </c:pt>
                <c:pt idx="2">
                  <c:v>0.390066462794875</c:v>
                </c:pt>
                <c:pt idx="3">
                  <c:v>0.35757665743322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233139021"/>
        <c:axId val="215781497"/>
      </c:lineChart>
      <c:catAx>
        <c:axId val="23313902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pt-BR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15781497"/>
        <c:crosses val="autoZero"/>
        <c:auto val="1"/>
        <c:lblAlgn val="ctr"/>
        <c:lblOffset val="100"/>
        <c:noMultiLvlLbl val="0"/>
      </c:catAx>
      <c:valAx>
        <c:axId val="21578149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ln w="317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pt-BR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3313902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 wrap="square"/>
    <a:lstStyle/>
    <a:p>
      <a:pPr>
        <a:defRPr lang="pt-BR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Financeiro</a:t>
            </a:r>
            <a:endParaRPr lang="pt-BR" sz="1400" b="0" i="0" u="none" strike="noStrike" baseline="0">
              <a:solidFill>
                <a:srgbClr val="424242">
                  <a:alpha val="100000"/>
                </a:srgbClr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</a:endParaRPr>
          </a:p>
        </c:rich>
      </c:tx>
      <c:layout>
        <c:manualLayout>
          <c:xMode val="edge"/>
          <c:yMode val="edge"/>
          <c:x val="0.363959717801232"/>
          <c:y val="0.038642570559737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52132385545836"/>
          <c:y val="0.175470102267217"/>
          <c:w val="0.819537099713745"/>
          <c:h val="0.648428431314927"/>
        </c:manualLayout>
      </c:layout>
      <c:lineChart>
        <c:grouping val="standard"/>
        <c:varyColors val="0"/>
        <c:ser>
          <c:idx val="0"/>
          <c:order val="0"/>
          <c:spPr>
            <a:ln w="28575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CRONOGRAMA!$E$15:$H$15</c:f>
              <c:numCache>
                <c:formatCode>0.00%</c:formatCode>
                <c:ptCount val="4"/>
                <c:pt idx="0">
                  <c:v>0.107214960267754</c:v>
                </c:pt>
                <c:pt idx="1">
                  <c:v>0.252356879771906</c:v>
                </c:pt>
                <c:pt idx="2">
                  <c:v>0.64242334256678</c:v>
                </c:pt>
                <c:pt idx="3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650130708"/>
        <c:axId val="581619432"/>
      </c:lineChart>
      <c:catAx>
        <c:axId val="6501307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pt-BR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81619432"/>
        <c:crosses val="autoZero"/>
        <c:auto val="1"/>
        <c:lblAlgn val="ctr"/>
        <c:lblOffset val="100"/>
        <c:noMultiLvlLbl val="0"/>
      </c:catAx>
      <c:valAx>
        <c:axId val="581619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ln w="317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pt-BR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501307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 wrap="square"/>
    <a:lstStyle/>
    <a:p>
      <a:pPr>
        <a:defRPr lang="pt-BR"/>
      </a:pPr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</xdr:colOff>
          <xdr:row>0</xdr:row>
          <xdr:rowOff>57150</xdr:rowOff>
        </xdr:from>
        <xdr:to>
          <xdr:col>1</xdr:col>
          <xdr:colOff>1564005</xdr:colOff>
          <xdr:row>2</xdr:row>
          <xdr:rowOff>142875</xdr:rowOff>
        </xdr:to>
        <xdr:sp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57150" y="57150"/>
              <a:ext cx="2021205" cy="4476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858520</xdr:colOff>
      <xdr:row>0</xdr:row>
      <xdr:rowOff>0</xdr:rowOff>
    </xdr:from>
    <xdr:to>
      <xdr:col>0</xdr:col>
      <xdr:colOff>2868295</xdr:colOff>
      <xdr:row>1</xdr:row>
      <xdr:rowOff>9525</xdr:rowOff>
    </xdr:to>
    <xdr:pic>
      <xdr:nvPicPr>
        <xdr:cNvPr id="25022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0"/>
          <a:ext cx="200977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23</xdr:row>
      <xdr:rowOff>0</xdr:rowOff>
    </xdr:from>
    <xdr:to>
      <xdr:col>0</xdr:col>
      <xdr:colOff>2868295</xdr:colOff>
      <xdr:row>24</xdr:row>
      <xdr:rowOff>0</xdr:rowOff>
    </xdr:to>
    <xdr:pic>
      <xdr:nvPicPr>
        <xdr:cNvPr id="25023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3952875"/>
          <a:ext cx="200977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45</xdr:row>
      <xdr:rowOff>0</xdr:rowOff>
    </xdr:from>
    <xdr:to>
      <xdr:col>0</xdr:col>
      <xdr:colOff>2868295</xdr:colOff>
      <xdr:row>46</xdr:row>
      <xdr:rowOff>9525</xdr:rowOff>
    </xdr:to>
    <xdr:pic>
      <xdr:nvPicPr>
        <xdr:cNvPr id="25024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7753350"/>
          <a:ext cx="200977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45</xdr:row>
      <xdr:rowOff>0</xdr:rowOff>
    </xdr:from>
    <xdr:to>
      <xdr:col>0</xdr:col>
      <xdr:colOff>2868295</xdr:colOff>
      <xdr:row>46</xdr:row>
      <xdr:rowOff>9525</xdr:rowOff>
    </xdr:to>
    <xdr:pic>
      <xdr:nvPicPr>
        <xdr:cNvPr id="25025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7753350"/>
          <a:ext cx="200977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45</xdr:row>
      <xdr:rowOff>0</xdr:rowOff>
    </xdr:from>
    <xdr:to>
      <xdr:col>0</xdr:col>
      <xdr:colOff>2868295</xdr:colOff>
      <xdr:row>46</xdr:row>
      <xdr:rowOff>9525</xdr:rowOff>
    </xdr:to>
    <xdr:pic>
      <xdr:nvPicPr>
        <xdr:cNvPr id="25026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7753350"/>
          <a:ext cx="200977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45</xdr:row>
      <xdr:rowOff>0</xdr:rowOff>
    </xdr:from>
    <xdr:to>
      <xdr:col>0</xdr:col>
      <xdr:colOff>2868295</xdr:colOff>
      <xdr:row>46</xdr:row>
      <xdr:rowOff>9525</xdr:rowOff>
    </xdr:to>
    <xdr:pic>
      <xdr:nvPicPr>
        <xdr:cNvPr id="25027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7753350"/>
          <a:ext cx="200977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45</xdr:row>
      <xdr:rowOff>0</xdr:rowOff>
    </xdr:from>
    <xdr:to>
      <xdr:col>0</xdr:col>
      <xdr:colOff>2868295</xdr:colOff>
      <xdr:row>46</xdr:row>
      <xdr:rowOff>9525</xdr:rowOff>
    </xdr:to>
    <xdr:pic>
      <xdr:nvPicPr>
        <xdr:cNvPr id="25028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7753350"/>
          <a:ext cx="200977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45</xdr:row>
      <xdr:rowOff>0</xdr:rowOff>
    </xdr:from>
    <xdr:to>
      <xdr:col>0</xdr:col>
      <xdr:colOff>2868295</xdr:colOff>
      <xdr:row>46</xdr:row>
      <xdr:rowOff>9525</xdr:rowOff>
    </xdr:to>
    <xdr:pic>
      <xdr:nvPicPr>
        <xdr:cNvPr id="25029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7753350"/>
          <a:ext cx="200977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45</xdr:row>
      <xdr:rowOff>0</xdr:rowOff>
    </xdr:from>
    <xdr:to>
      <xdr:col>0</xdr:col>
      <xdr:colOff>2868295</xdr:colOff>
      <xdr:row>46</xdr:row>
      <xdr:rowOff>9525</xdr:rowOff>
    </xdr:to>
    <xdr:pic>
      <xdr:nvPicPr>
        <xdr:cNvPr id="25030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7753350"/>
          <a:ext cx="200977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45</xdr:row>
      <xdr:rowOff>0</xdr:rowOff>
    </xdr:from>
    <xdr:to>
      <xdr:col>0</xdr:col>
      <xdr:colOff>2868295</xdr:colOff>
      <xdr:row>46</xdr:row>
      <xdr:rowOff>9525</xdr:rowOff>
    </xdr:to>
    <xdr:pic>
      <xdr:nvPicPr>
        <xdr:cNvPr id="25031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7753350"/>
          <a:ext cx="200977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45</xdr:row>
      <xdr:rowOff>0</xdr:rowOff>
    </xdr:from>
    <xdr:to>
      <xdr:col>0</xdr:col>
      <xdr:colOff>2868295</xdr:colOff>
      <xdr:row>46</xdr:row>
      <xdr:rowOff>9525</xdr:rowOff>
    </xdr:to>
    <xdr:pic>
      <xdr:nvPicPr>
        <xdr:cNvPr id="25032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7753350"/>
          <a:ext cx="200977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45</xdr:row>
      <xdr:rowOff>0</xdr:rowOff>
    </xdr:from>
    <xdr:to>
      <xdr:col>0</xdr:col>
      <xdr:colOff>2868295</xdr:colOff>
      <xdr:row>46</xdr:row>
      <xdr:rowOff>9525</xdr:rowOff>
    </xdr:to>
    <xdr:pic>
      <xdr:nvPicPr>
        <xdr:cNvPr id="25033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7753350"/>
          <a:ext cx="200977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45</xdr:row>
      <xdr:rowOff>0</xdr:rowOff>
    </xdr:from>
    <xdr:to>
      <xdr:col>0</xdr:col>
      <xdr:colOff>2868295</xdr:colOff>
      <xdr:row>46</xdr:row>
      <xdr:rowOff>9525</xdr:rowOff>
    </xdr:to>
    <xdr:pic>
      <xdr:nvPicPr>
        <xdr:cNvPr id="25034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7753350"/>
          <a:ext cx="200977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45</xdr:row>
      <xdr:rowOff>0</xdr:rowOff>
    </xdr:from>
    <xdr:to>
      <xdr:col>0</xdr:col>
      <xdr:colOff>2868295</xdr:colOff>
      <xdr:row>46</xdr:row>
      <xdr:rowOff>9525</xdr:rowOff>
    </xdr:to>
    <xdr:pic>
      <xdr:nvPicPr>
        <xdr:cNvPr id="25035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7753350"/>
          <a:ext cx="200977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45</xdr:row>
      <xdr:rowOff>0</xdr:rowOff>
    </xdr:from>
    <xdr:to>
      <xdr:col>0</xdr:col>
      <xdr:colOff>2868295</xdr:colOff>
      <xdr:row>46</xdr:row>
      <xdr:rowOff>9525</xdr:rowOff>
    </xdr:to>
    <xdr:pic>
      <xdr:nvPicPr>
        <xdr:cNvPr id="25036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7753350"/>
          <a:ext cx="200977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68</xdr:row>
      <xdr:rowOff>0</xdr:rowOff>
    </xdr:from>
    <xdr:to>
      <xdr:col>0</xdr:col>
      <xdr:colOff>2868295</xdr:colOff>
      <xdr:row>68</xdr:row>
      <xdr:rowOff>399415</xdr:rowOff>
    </xdr:to>
    <xdr:pic>
      <xdr:nvPicPr>
        <xdr:cNvPr id="25037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11868150"/>
          <a:ext cx="200977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68</xdr:row>
      <xdr:rowOff>0</xdr:rowOff>
    </xdr:from>
    <xdr:to>
      <xdr:col>0</xdr:col>
      <xdr:colOff>2868295</xdr:colOff>
      <xdr:row>68</xdr:row>
      <xdr:rowOff>399415</xdr:rowOff>
    </xdr:to>
    <xdr:pic>
      <xdr:nvPicPr>
        <xdr:cNvPr id="25038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11868150"/>
          <a:ext cx="200977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68</xdr:row>
      <xdr:rowOff>0</xdr:rowOff>
    </xdr:from>
    <xdr:to>
      <xdr:col>0</xdr:col>
      <xdr:colOff>2868295</xdr:colOff>
      <xdr:row>68</xdr:row>
      <xdr:rowOff>399415</xdr:rowOff>
    </xdr:to>
    <xdr:pic>
      <xdr:nvPicPr>
        <xdr:cNvPr id="25039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11868150"/>
          <a:ext cx="200977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68</xdr:row>
      <xdr:rowOff>0</xdr:rowOff>
    </xdr:from>
    <xdr:to>
      <xdr:col>0</xdr:col>
      <xdr:colOff>2868295</xdr:colOff>
      <xdr:row>68</xdr:row>
      <xdr:rowOff>399415</xdr:rowOff>
    </xdr:to>
    <xdr:pic>
      <xdr:nvPicPr>
        <xdr:cNvPr id="25040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11868150"/>
          <a:ext cx="200977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68</xdr:row>
      <xdr:rowOff>0</xdr:rowOff>
    </xdr:from>
    <xdr:to>
      <xdr:col>0</xdr:col>
      <xdr:colOff>2868295</xdr:colOff>
      <xdr:row>68</xdr:row>
      <xdr:rowOff>399415</xdr:rowOff>
    </xdr:to>
    <xdr:pic>
      <xdr:nvPicPr>
        <xdr:cNvPr id="25041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11868150"/>
          <a:ext cx="200977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68</xdr:row>
      <xdr:rowOff>0</xdr:rowOff>
    </xdr:from>
    <xdr:to>
      <xdr:col>0</xdr:col>
      <xdr:colOff>2868295</xdr:colOff>
      <xdr:row>68</xdr:row>
      <xdr:rowOff>399415</xdr:rowOff>
    </xdr:to>
    <xdr:pic>
      <xdr:nvPicPr>
        <xdr:cNvPr id="25042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11868150"/>
          <a:ext cx="200977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68</xdr:row>
      <xdr:rowOff>0</xdr:rowOff>
    </xdr:from>
    <xdr:to>
      <xdr:col>0</xdr:col>
      <xdr:colOff>2868295</xdr:colOff>
      <xdr:row>68</xdr:row>
      <xdr:rowOff>399415</xdr:rowOff>
    </xdr:to>
    <xdr:pic>
      <xdr:nvPicPr>
        <xdr:cNvPr id="25043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11868150"/>
          <a:ext cx="200977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68</xdr:row>
      <xdr:rowOff>0</xdr:rowOff>
    </xdr:from>
    <xdr:to>
      <xdr:col>0</xdr:col>
      <xdr:colOff>2868295</xdr:colOff>
      <xdr:row>68</xdr:row>
      <xdr:rowOff>399415</xdr:rowOff>
    </xdr:to>
    <xdr:pic>
      <xdr:nvPicPr>
        <xdr:cNvPr id="25044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11868150"/>
          <a:ext cx="200977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68</xdr:row>
      <xdr:rowOff>0</xdr:rowOff>
    </xdr:from>
    <xdr:to>
      <xdr:col>0</xdr:col>
      <xdr:colOff>2868295</xdr:colOff>
      <xdr:row>68</xdr:row>
      <xdr:rowOff>399415</xdr:rowOff>
    </xdr:to>
    <xdr:pic>
      <xdr:nvPicPr>
        <xdr:cNvPr id="25045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11868150"/>
          <a:ext cx="200977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91</xdr:row>
      <xdr:rowOff>0</xdr:rowOff>
    </xdr:from>
    <xdr:to>
      <xdr:col>0</xdr:col>
      <xdr:colOff>2868295</xdr:colOff>
      <xdr:row>91</xdr:row>
      <xdr:rowOff>400050</xdr:rowOff>
    </xdr:to>
    <xdr:pic>
      <xdr:nvPicPr>
        <xdr:cNvPr id="25046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15849600"/>
          <a:ext cx="200977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91</xdr:row>
      <xdr:rowOff>0</xdr:rowOff>
    </xdr:from>
    <xdr:to>
      <xdr:col>0</xdr:col>
      <xdr:colOff>2868295</xdr:colOff>
      <xdr:row>91</xdr:row>
      <xdr:rowOff>400050</xdr:rowOff>
    </xdr:to>
    <xdr:pic>
      <xdr:nvPicPr>
        <xdr:cNvPr id="25047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15849600"/>
          <a:ext cx="200977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91</xdr:row>
      <xdr:rowOff>0</xdr:rowOff>
    </xdr:from>
    <xdr:to>
      <xdr:col>0</xdr:col>
      <xdr:colOff>2868295</xdr:colOff>
      <xdr:row>91</xdr:row>
      <xdr:rowOff>400050</xdr:rowOff>
    </xdr:to>
    <xdr:pic>
      <xdr:nvPicPr>
        <xdr:cNvPr id="25048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15849600"/>
          <a:ext cx="200977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91</xdr:row>
      <xdr:rowOff>0</xdr:rowOff>
    </xdr:from>
    <xdr:to>
      <xdr:col>0</xdr:col>
      <xdr:colOff>2868295</xdr:colOff>
      <xdr:row>91</xdr:row>
      <xdr:rowOff>400050</xdr:rowOff>
    </xdr:to>
    <xdr:pic>
      <xdr:nvPicPr>
        <xdr:cNvPr id="25049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15849600"/>
          <a:ext cx="200977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91</xdr:row>
      <xdr:rowOff>0</xdr:rowOff>
    </xdr:from>
    <xdr:to>
      <xdr:col>0</xdr:col>
      <xdr:colOff>2868295</xdr:colOff>
      <xdr:row>91</xdr:row>
      <xdr:rowOff>400050</xdr:rowOff>
    </xdr:to>
    <xdr:pic>
      <xdr:nvPicPr>
        <xdr:cNvPr id="25050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15849600"/>
          <a:ext cx="200977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114</xdr:row>
      <xdr:rowOff>0</xdr:rowOff>
    </xdr:from>
    <xdr:to>
      <xdr:col>0</xdr:col>
      <xdr:colOff>2868295</xdr:colOff>
      <xdr:row>114</xdr:row>
      <xdr:rowOff>400050</xdr:rowOff>
    </xdr:to>
    <xdr:pic>
      <xdr:nvPicPr>
        <xdr:cNvPr id="25051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20031075"/>
          <a:ext cx="200977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114</xdr:row>
      <xdr:rowOff>0</xdr:rowOff>
    </xdr:from>
    <xdr:to>
      <xdr:col>0</xdr:col>
      <xdr:colOff>2868295</xdr:colOff>
      <xdr:row>114</xdr:row>
      <xdr:rowOff>400050</xdr:rowOff>
    </xdr:to>
    <xdr:pic>
      <xdr:nvPicPr>
        <xdr:cNvPr id="25052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20031075"/>
          <a:ext cx="200977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144</xdr:row>
      <xdr:rowOff>0</xdr:rowOff>
    </xdr:from>
    <xdr:to>
      <xdr:col>0</xdr:col>
      <xdr:colOff>2868295</xdr:colOff>
      <xdr:row>144</xdr:row>
      <xdr:rowOff>400685</xdr:rowOff>
    </xdr:to>
    <xdr:pic>
      <xdr:nvPicPr>
        <xdr:cNvPr id="25053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25622250"/>
          <a:ext cx="2009775" cy="400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144</xdr:row>
      <xdr:rowOff>0</xdr:rowOff>
    </xdr:from>
    <xdr:to>
      <xdr:col>0</xdr:col>
      <xdr:colOff>2868295</xdr:colOff>
      <xdr:row>144</xdr:row>
      <xdr:rowOff>400685</xdr:rowOff>
    </xdr:to>
    <xdr:pic>
      <xdr:nvPicPr>
        <xdr:cNvPr id="25054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25622250"/>
          <a:ext cx="2009775" cy="400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170</xdr:row>
      <xdr:rowOff>0</xdr:rowOff>
    </xdr:from>
    <xdr:to>
      <xdr:col>0</xdr:col>
      <xdr:colOff>2868295</xdr:colOff>
      <xdr:row>170</xdr:row>
      <xdr:rowOff>400050</xdr:rowOff>
    </xdr:to>
    <xdr:pic>
      <xdr:nvPicPr>
        <xdr:cNvPr id="25055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30156150"/>
          <a:ext cx="200977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170</xdr:row>
      <xdr:rowOff>0</xdr:rowOff>
    </xdr:from>
    <xdr:to>
      <xdr:col>0</xdr:col>
      <xdr:colOff>2868295</xdr:colOff>
      <xdr:row>170</xdr:row>
      <xdr:rowOff>400050</xdr:rowOff>
    </xdr:to>
    <xdr:pic>
      <xdr:nvPicPr>
        <xdr:cNvPr id="25056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30156150"/>
          <a:ext cx="200977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194</xdr:row>
      <xdr:rowOff>0</xdr:rowOff>
    </xdr:from>
    <xdr:to>
      <xdr:col>0</xdr:col>
      <xdr:colOff>2868295</xdr:colOff>
      <xdr:row>194</xdr:row>
      <xdr:rowOff>399415</xdr:rowOff>
    </xdr:to>
    <xdr:pic>
      <xdr:nvPicPr>
        <xdr:cNvPr id="25057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34337625"/>
          <a:ext cx="200977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194</xdr:row>
      <xdr:rowOff>0</xdr:rowOff>
    </xdr:from>
    <xdr:to>
      <xdr:col>0</xdr:col>
      <xdr:colOff>2868295</xdr:colOff>
      <xdr:row>194</xdr:row>
      <xdr:rowOff>399415</xdr:rowOff>
    </xdr:to>
    <xdr:pic>
      <xdr:nvPicPr>
        <xdr:cNvPr id="25058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34337625"/>
          <a:ext cx="200977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236</xdr:row>
      <xdr:rowOff>0</xdr:rowOff>
    </xdr:from>
    <xdr:to>
      <xdr:col>0</xdr:col>
      <xdr:colOff>2868295</xdr:colOff>
      <xdr:row>236</xdr:row>
      <xdr:rowOff>399415</xdr:rowOff>
    </xdr:to>
    <xdr:pic>
      <xdr:nvPicPr>
        <xdr:cNvPr id="25059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42652950"/>
          <a:ext cx="200977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236</xdr:row>
      <xdr:rowOff>0</xdr:rowOff>
    </xdr:from>
    <xdr:to>
      <xdr:col>0</xdr:col>
      <xdr:colOff>2868295</xdr:colOff>
      <xdr:row>236</xdr:row>
      <xdr:rowOff>399415</xdr:rowOff>
    </xdr:to>
    <xdr:pic>
      <xdr:nvPicPr>
        <xdr:cNvPr id="25060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42652950"/>
          <a:ext cx="200977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276</xdr:row>
      <xdr:rowOff>0</xdr:rowOff>
    </xdr:from>
    <xdr:to>
      <xdr:col>0</xdr:col>
      <xdr:colOff>2868295</xdr:colOff>
      <xdr:row>276</xdr:row>
      <xdr:rowOff>399415</xdr:rowOff>
    </xdr:to>
    <xdr:pic>
      <xdr:nvPicPr>
        <xdr:cNvPr id="25061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51501675"/>
          <a:ext cx="200977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858520</xdr:colOff>
      <xdr:row>276</xdr:row>
      <xdr:rowOff>0</xdr:rowOff>
    </xdr:from>
    <xdr:to>
      <xdr:col>0</xdr:col>
      <xdr:colOff>2868295</xdr:colOff>
      <xdr:row>276</xdr:row>
      <xdr:rowOff>399415</xdr:rowOff>
    </xdr:to>
    <xdr:pic>
      <xdr:nvPicPr>
        <xdr:cNvPr id="25062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8520" y="51501675"/>
          <a:ext cx="2009775" cy="3994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104775</xdr:colOff>
      <xdr:row>19</xdr:row>
      <xdr:rowOff>28575</xdr:rowOff>
    </xdr:from>
    <xdr:to>
      <xdr:col>2</xdr:col>
      <xdr:colOff>628015</xdr:colOff>
      <xdr:row>32</xdr:row>
      <xdr:rowOff>95250</xdr:rowOff>
    </xdr:to>
    <xdr:graphicFrame>
      <xdr:nvGraphicFramePr>
        <xdr:cNvPr id="17432" name="Gráfico 1"/>
        <xdr:cNvGraphicFramePr/>
      </xdr:nvGraphicFramePr>
      <xdr:xfrm>
        <a:off x="104775" y="3524250"/>
        <a:ext cx="3647440" cy="21717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733425</xdr:colOff>
      <xdr:row>19</xdr:row>
      <xdr:rowOff>28575</xdr:rowOff>
    </xdr:from>
    <xdr:to>
      <xdr:col>7</xdr:col>
      <xdr:colOff>685800</xdr:colOff>
      <xdr:row>32</xdr:row>
      <xdr:rowOff>85725</xdr:rowOff>
    </xdr:to>
    <xdr:graphicFrame>
      <xdr:nvGraphicFramePr>
        <xdr:cNvPr id="17433" name="Gráfico 2"/>
        <xdr:cNvGraphicFramePr/>
      </xdr:nvGraphicFramePr>
      <xdr:xfrm>
        <a:off x="3857625" y="3524250"/>
        <a:ext cx="402907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41sr\GRD_PUBLICA\GRD-UEP\EMENDAS-2018\BARRAGEM%20GAMELEIRAS%202018\C&#243;pia%20de%20C&#211;PIA%20ANEXO%20II%20-%20Planilha%20Or&#231;ament&#225;ria%20-%20Barragem%20Gameleira%20200320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ilha"/>
      <sheetName val="Memória"/>
      <sheetName val="Cronograma"/>
      <sheetName val="CPU-1"/>
      <sheetName val="CPU-2"/>
      <sheetName val="BDI-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0"/>
  <sheetViews>
    <sheetView zoomScale="115" zoomScaleNormal="115" workbookViewId="0">
      <selection activeCell="A5" sqref="A5:C5"/>
    </sheetView>
  </sheetViews>
  <sheetFormatPr defaultColWidth="9.14285714285714" defaultRowHeight="14.25"/>
  <cols>
    <col min="1" max="1" width="7.71428571428571" style="168" customWidth="1"/>
    <col min="2" max="2" width="73" style="169" customWidth="1"/>
    <col min="3" max="3" width="12.5714285714286" style="169" customWidth="1"/>
    <col min="4" max="4" width="8.14285714285714" style="169" customWidth="1"/>
    <col min="5" max="5" width="10" style="169" customWidth="1"/>
    <col min="6" max="6" width="10.5714285714286" style="169"/>
    <col min="7" max="7" width="12.7142857142857" style="169" customWidth="1"/>
    <col min="8" max="8" width="13.4285714285714" style="169" customWidth="1"/>
    <col min="9" max="9" width="14.7142857142857" style="169"/>
    <col min="10" max="10" width="10.5714285714286" style="170" customWidth="1"/>
    <col min="11" max="11" width="12.1428571428571" style="170" customWidth="1"/>
    <col min="12" max="12" width="10" style="170" customWidth="1"/>
    <col min="13" max="13" width="10.4285714285714" style="169"/>
    <col min="14" max="16384" width="9.14285714285714" style="169"/>
  </cols>
  <sheetData>
    <row r="1" spans="1:9">
      <c r="A1" s="171" t="s">
        <v>0</v>
      </c>
      <c r="B1" s="171"/>
      <c r="C1" s="171"/>
      <c r="D1" s="171"/>
      <c r="E1" s="171"/>
      <c r="F1" s="171"/>
      <c r="G1" s="171"/>
      <c r="H1" s="171"/>
      <c r="I1" s="171"/>
    </row>
    <row r="2" spans="1:9">
      <c r="A2" s="171" t="s">
        <v>1</v>
      </c>
      <c r="B2" s="171"/>
      <c r="C2" s="171"/>
      <c r="D2" s="171"/>
      <c r="E2" s="171"/>
      <c r="F2" s="171"/>
      <c r="G2" s="171"/>
      <c r="H2" s="171"/>
      <c r="I2" s="171"/>
    </row>
    <row r="3" spans="1:9">
      <c r="A3" s="171" t="s">
        <v>2</v>
      </c>
      <c r="B3" s="171"/>
      <c r="C3" s="171"/>
      <c r="D3" s="171"/>
      <c r="E3" s="171"/>
      <c r="F3" s="171"/>
      <c r="G3" s="171"/>
      <c r="H3" s="171"/>
      <c r="I3" s="171"/>
    </row>
    <row r="4" ht="25.5" customHeight="1" spans="1:10">
      <c r="A4" s="172" t="s">
        <v>3</v>
      </c>
      <c r="B4" s="172"/>
      <c r="C4" s="172"/>
      <c r="D4" s="172"/>
      <c r="E4" s="172"/>
      <c r="F4" s="172"/>
      <c r="G4" s="172"/>
      <c r="H4" s="172"/>
      <c r="I4" s="172"/>
      <c r="J4" s="208"/>
    </row>
    <row r="5" ht="12.75" spans="1:9">
      <c r="A5" s="173" t="s">
        <v>4</v>
      </c>
      <c r="B5" s="173"/>
      <c r="C5" s="173"/>
      <c r="D5" s="173" t="s">
        <v>5</v>
      </c>
      <c r="E5" s="173"/>
      <c r="F5" s="173"/>
      <c r="G5" s="173"/>
      <c r="H5" s="173"/>
      <c r="I5" s="173"/>
    </row>
    <row r="6" ht="12.75" spans="1:9">
      <c r="A6" s="173" t="s">
        <v>6</v>
      </c>
      <c r="B6" s="173"/>
      <c r="C6" s="173"/>
      <c r="D6" s="174"/>
      <c r="E6" s="175"/>
      <c r="F6" s="175"/>
      <c r="G6" s="175"/>
      <c r="H6" s="175"/>
      <c r="I6" s="175"/>
    </row>
    <row r="7" ht="15.75" spans="1:11">
      <c r="A7" s="173" t="s">
        <v>7</v>
      </c>
      <c r="B7" s="173"/>
      <c r="C7" s="173"/>
      <c r="D7" s="176"/>
      <c r="E7" s="176"/>
      <c r="F7" s="176"/>
      <c r="G7" s="176"/>
      <c r="H7" s="176" t="s">
        <v>8</v>
      </c>
      <c r="I7" s="209">
        <v>23.58</v>
      </c>
      <c r="J7" s="210"/>
      <c r="K7" s="210"/>
    </row>
    <row r="8" spans="1:11">
      <c r="A8" s="173" t="s">
        <v>9</v>
      </c>
      <c r="B8" s="173"/>
      <c r="C8" s="173"/>
      <c r="D8" s="177"/>
      <c r="E8" s="178"/>
      <c r="F8" s="178"/>
      <c r="G8" s="178"/>
      <c r="H8" s="178"/>
      <c r="I8" s="211"/>
      <c r="J8" s="212"/>
      <c r="K8" s="213"/>
    </row>
    <row r="9" ht="12.75" spans="1:11">
      <c r="A9" s="179" t="s">
        <v>10</v>
      </c>
      <c r="B9" s="179" t="s">
        <v>11</v>
      </c>
      <c r="C9" s="179" t="s">
        <v>12</v>
      </c>
      <c r="D9" s="179" t="s">
        <v>13</v>
      </c>
      <c r="E9" s="179" t="s">
        <v>14</v>
      </c>
      <c r="F9" s="180" t="s">
        <v>15</v>
      </c>
      <c r="G9" s="181" t="s">
        <v>15</v>
      </c>
      <c r="H9" s="182" t="s">
        <v>16</v>
      </c>
      <c r="I9" s="214"/>
      <c r="J9" s="213"/>
      <c r="K9" s="213"/>
    </row>
    <row r="10" ht="12.75" spans="1:9">
      <c r="A10" s="183"/>
      <c r="B10" s="183"/>
      <c r="C10" s="183"/>
      <c r="D10" s="183"/>
      <c r="E10" s="183"/>
      <c r="F10" s="181" t="s">
        <v>17</v>
      </c>
      <c r="G10" s="181" t="s">
        <v>18</v>
      </c>
      <c r="H10" s="181" t="s">
        <v>17</v>
      </c>
      <c r="I10" s="181" t="s">
        <v>18</v>
      </c>
    </row>
    <row r="11" ht="12.75" spans="1:9">
      <c r="A11" s="184" t="s">
        <v>19</v>
      </c>
      <c r="B11" s="185" t="s">
        <v>20</v>
      </c>
      <c r="C11" s="185"/>
      <c r="D11" s="184"/>
      <c r="E11" s="186"/>
      <c r="F11" s="186"/>
      <c r="G11" s="186"/>
      <c r="H11" s="186">
        <f>SUM(H12:H19)</f>
        <v>37624.258</v>
      </c>
      <c r="I11" s="186">
        <f>SUM(I12:I19)</f>
        <v>46496.08</v>
      </c>
    </row>
    <row r="12" spans="1:13">
      <c r="A12" s="187" t="s">
        <v>21</v>
      </c>
      <c r="B12" s="188" t="s">
        <v>22</v>
      </c>
      <c r="C12" s="187" t="s">
        <v>23</v>
      </c>
      <c r="D12" s="187" t="s">
        <v>24</v>
      </c>
      <c r="E12" s="189">
        <v>1</v>
      </c>
      <c r="F12" s="190">
        <f>CPU!H21</f>
        <v>984.784</v>
      </c>
      <c r="G12" s="190">
        <f t="shared" ref="G12:G19" si="0">ROUND(($I$7/100+1)*F12,2)</f>
        <v>1217</v>
      </c>
      <c r="H12" s="190">
        <f t="shared" ref="H12:H19" si="1">E12*F12</f>
        <v>984.784</v>
      </c>
      <c r="I12" s="215">
        <f t="shared" ref="I12:I19" si="2">ROUND(E12*G12,2)</f>
        <v>1217</v>
      </c>
      <c r="M12" s="207"/>
    </row>
    <row r="13" ht="12.75" spans="1:9">
      <c r="A13" s="187" t="s">
        <v>25</v>
      </c>
      <c r="B13" s="188" t="s">
        <v>26</v>
      </c>
      <c r="C13" s="187" t="s">
        <v>23</v>
      </c>
      <c r="D13" s="187" t="s">
        <v>24</v>
      </c>
      <c r="E13" s="189">
        <v>1</v>
      </c>
      <c r="F13" s="190">
        <f>CPU!H21</f>
        <v>984.784</v>
      </c>
      <c r="G13" s="190">
        <f t="shared" si="0"/>
        <v>1217</v>
      </c>
      <c r="H13" s="190">
        <f t="shared" si="1"/>
        <v>984.784</v>
      </c>
      <c r="I13" s="215">
        <f t="shared" si="2"/>
        <v>1217</v>
      </c>
    </row>
    <row r="14" ht="12.75" spans="1:9">
      <c r="A14" s="187" t="s">
        <v>27</v>
      </c>
      <c r="B14" s="191" t="s">
        <v>28</v>
      </c>
      <c r="C14" s="187" t="s">
        <v>23</v>
      </c>
      <c r="D14" s="187" t="s">
        <v>24</v>
      </c>
      <c r="E14" s="189">
        <v>1</v>
      </c>
      <c r="F14" s="190">
        <f>CPU!H43</f>
        <v>28756.92</v>
      </c>
      <c r="G14" s="190">
        <f t="shared" si="0"/>
        <v>35537.8</v>
      </c>
      <c r="H14" s="190">
        <f t="shared" si="1"/>
        <v>28756.92</v>
      </c>
      <c r="I14" s="215">
        <f t="shared" si="2"/>
        <v>35537.8</v>
      </c>
    </row>
    <row r="15" ht="24" spans="1:9">
      <c r="A15" s="187" t="s">
        <v>29</v>
      </c>
      <c r="B15" s="192" t="s">
        <v>30</v>
      </c>
      <c r="C15" s="193" t="s">
        <v>31</v>
      </c>
      <c r="D15" s="194" t="s">
        <v>32</v>
      </c>
      <c r="E15" s="195">
        <v>1.5</v>
      </c>
      <c r="F15" s="190">
        <v>246.58</v>
      </c>
      <c r="G15" s="190">
        <f t="shared" si="0"/>
        <v>304.72</v>
      </c>
      <c r="H15" s="190">
        <f t="shared" si="1"/>
        <v>369.87</v>
      </c>
      <c r="I15" s="215">
        <f t="shared" si="2"/>
        <v>457.08</v>
      </c>
    </row>
    <row r="16" ht="24" spans="1:9">
      <c r="A16" s="187" t="s">
        <v>33</v>
      </c>
      <c r="B16" s="192" t="s">
        <v>34</v>
      </c>
      <c r="C16" s="193" t="s">
        <v>35</v>
      </c>
      <c r="D16" s="194" t="s">
        <v>36</v>
      </c>
      <c r="E16" s="195">
        <v>1</v>
      </c>
      <c r="F16" s="190">
        <v>1076.91</v>
      </c>
      <c r="G16" s="190">
        <f t="shared" si="0"/>
        <v>1330.85</v>
      </c>
      <c r="H16" s="190">
        <f t="shared" si="1"/>
        <v>1076.91</v>
      </c>
      <c r="I16" s="215">
        <f t="shared" si="2"/>
        <v>1330.85</v>
      </c>
    </row>
    <row r="17" ht="24" spans="1:9">
      <c r="A17" s="187" t="s">
        <v>37</v>
      </c>
      <c r="B17" s="192" t="s">
        <v>38</v>
      </c>
      <c r="C17" s="193" t="s">
        <v>39</v>
      </c>
      <c r="D17" s="194" t="s">
        <v>36</v>
      </c>
      <c r="E17" s="195">
        <v>1</v>
      </c>
      <c r="F17" s="190">
        <v>937.75</v>
      </c>
      <c r="G17" s="190">
        <f t="shared" si="0"/>
        <v>1158.87</v>
      </c>
      <c r="H17" s="190">
        <f t="shared" si="1"/>
        <v>937.75</v>
      </c>
      <c r="I17" s="215">
        <f t="shared" si="2"/>
        <v>1158.87</v>
      </c>
    </row>
    <row r="18" ht="60" spans="1:9">
      <c r="A18" s="187" t="s">
        <v>40</v>
      </c>
      <c r="B18" s="192" t="s">
        <v>41</v>
      </c>
      <c r="C18" s="193" t="s">
        <v>42</v>
      </c>
      <c r="D18" s="194" t="s">
        <v>43</v>
      </c>
      <c r="E18" s="195">
        <v>4</v>
      </c>
      <c r="F18" s="190">
        <v>613.31</v>
      </c>
      <c r="G18" s="190">
        <f t="shared" si="0"/>
        <v>757.93</v>
      </c>
      <c r="H18" s="190">
        <f t="shared" si="1"/>
        <v>2453.24</v>
      </c>
      <c r="I18" s="215">
        <f t="shared" si="2"/>
        <v>3031.72</v>
      </c>
    </row>
    <row r="19" ht="24" spans="1:9">
      <c r="A19" s="187" t="s">
        <v>44</v>
      </c>
      <c r="B19" s="192" t="s">
        <v>45</v>
      </c>
      <c r="C19" s="193" t="s">
        <v>46</v>
      </c>
      <c r="D19" s="194" t="s">
        <v>43</v>
      </c>
      <c r="E19" s="195">
        <v>4</v>
      </c>
      <c r="F19" s="190">
        <v>515</v>
      </c>
      <c r="G19" s="190">
        <f t="shared" si="0"/>
        <v>636.44</v>
      </c>
      <c r="H19" s="190">
        <f t="shared" si="1"/>
        <v>2060</v>
      </c>
      <c r="I19" s="215">
        <f t="shared" si="2"/>
        <v>2545.76</v>
      </c>
    </row>
    <row r="20" ht="12.75" spans="1:11">
      <c r="A20" s="196" t="s">
        <v>47</v>
      </c>
      <c r="B20" s="197" t="s">
        <v>48</v>
      </c>
      <c r="C20" s="198"/>
      <c r="D20" s="196"/>
      <c r="E20" s="199"/>
      <c r="F20" s="186"/>
      <c r="G20" s="186"/>
      <c r="H20" s="200">
        <f>SUM(H21:H29)</f>
        <v>18490.106</v>
      </c>
      <c r="I20" s="200">
        <f>SUM(I21:I29)</f>
        <v>22852.46</v>
      </c>
      <c r="K20" s="216"/>
    </row>
    <row r="21" ht="12.75" spans="1:11">
      <c r="A21" s="194" t="s">
        <v>49</v>
      </c>
      <c r="B21" s="201" t="s">
        <v>50</v>
      </c>
      <c r="C21" s="202" t="s">
        <v>51</v>
      </c>
      <c r="D21" s="194" t="s">
        <v>32</v>
      </c>
      <c r="E21" s="190">
        <v>320</v>
      </c>
      <c r="F21" s="190">
        <v>0.27</v>
      </c>
      <c r="G21" s="190">
        <f t="shared" ref="G21:G29" si="3">ROUND(($I$7/100+1)*F21,2)</f>
        <v>0.33</v>
      </c>
      <c r="H21" s="190">
        <f t="shared" ref="H21:H29" si="4">E21*F21</f>
        <v>86.4</v>
      </c>
      <c r="I21" s="215">
        <f t="shared" ref="I21:I29" si="5">ROUND(E21*G21,2)</f>
        <v>105.6</v>
      </c>
      <c r="K21" s="216"/>
    </row>
    <row r="22" ht="24" spans="1:11">
      <c r="A22" s="194" t="s">
        <v>52</v>
      </c>
      <c r="B22" s="201" t="s">
        <v>53</v>
      </c>
      <c r="C22" s="202" t="s">
        <v>54</v>
      </c>
      <c r="D22" s="194" t="s">
        <v>32</v>
      </c>
      <c r="E22" s="190">
        <v>250</v>
      </c>
      <c r="F22" s="190">
        <v>7.11</v>
      </c>
      <c r="G22" s="190">
        <f t="shared" si="3"/>
        <v>8.79</v>
      </c>
      <c r="H22" s="190">
        <f t="shared" si="4"/>
        <v>1777.5</v>
      </c>
      <c r="I22" s="215">
        <f t="shared" si="5"/>
        <v>2197.5</v>
      </c>
      <c r="K22" s="216"/>
    </row>
    <row r="23" ht="24" spans="1:11">
      <c r="A23" s="194" t="s">
        <v>55</v>
      </c>
      <c r="B23" s="201" t="s">
        <v>56</v>
      </c>
      <c r="C23" s="202" t="s">
        <v>57</v>
      </c>
      <c r="D23" s="194" t="s">
        <v>58</v>
      </c>
      <c r="E23" s="190">
        <v>34.8</v>
      </c>
      <c r="F23" s="190">
        <v>108.79</v>
      </c>
      <c r="G23" s="190">
        <f t="shared" si="3"/>
        <v>134.44</v>
      </c>
      <c r="H23" s="190">
        <f t="shared" si="4"/>
        <v>3785.892</v>
      </c>
      <c r="I23" s="215">
        <f t="shared" si="5"/>
        <v>4678.51</v>
      </c>
      <c r="K23" s="216"/>
    </row>
    <row r="24" ht="24" spans="1:11">
      <c r="A24" s="194" t="s">
        <v>59</v>
      </c>
      <c r="B24" s="203" t="s">
        <v>60</v>
      </c>
      <c r="C24" s="202" t="s">
        <v>61</v>
      </c>
      <c r="D24" s="194" t="s">
        <v>32</v>
      </c>
      <c r="E24" s="190">
        <f>5*2.5</f>
        <v>12.5</v>
      </c>
      <c r="F24" s="190">
        <v>344.14</v>
      </c>
      <c r="G24" s="190">
        <f t="shared" si="3"/>
        <v>425.29</v>
      </c>
      <c r="H24" s="190">
        <f t="shared" si="4"/>
        <v>4301.75</v>
      </c>
      <c r="I24" s="215">
        <f t="shared" si="5"/>
        <v>5316.13</v>
      </c>
      <c r="K24" s="216"/>
    </row>
    <row r="25" ht="24" spans="1:11">
      <c r="A25" s="194" t="s">
        <v>62</v>
      </c>
      <c r="B25" s="201" t="s">
        <v>63</v>
      </c>
      <c r="C25" s="202" t="s">
        <v>64</v>
      </c>
      <c r="D25" s="194" t="s">
        <v>65</v>
      </c>
      <c r="E25" s="190">
        <v>160</v>
      </c>
      <c r="F25" s="190">
        <v>2.54</v>
      </c>
      <c r="G25" s="190">
        <f t="shared" si="3"/>
        <v>3.14</v>
      </c>
      <c r="H25" s="190">
        <f t="shared" si="4"/>
        <v>406.4</v>
      </c>
      <c r="I25" s="215">
        <f t="shared" si="5"/>
        <v>502.4</v>
      </c>
      <c r="K25" s="216"/>
    </row>
    <row r="26" ht="12.75" spans="1:11">
      <c r="A26" s="194" t="s">
        <v>66</v>
      </c>
      <c r="B26" s="201" t="s">
        <v>67</v>
      </c>
      <c r="C26" s="202" t="s">
        <v>68</v>
      </c>
      <c r="D26" s="194" t="s">
        <v>69</v>
      </c>
      <c r="E26" s="190">
        <f>E25*5</f>
        <v>800</v>
      </c>
      <c r="F26" s="190">
        <v>0.75</v>
      </c>
      <c r="G26" s="190">
        <f t="shared" si="3"/>
        <v>0.93</v>
      </c>
      <c r="H26" s="190">
        <f t="shared" si="4"/>
        <v>600</v>
      </c>
      <c r="I26" s="215">
        <f t="shared" si="5"/>
        <v>744</v>
      </c>
      <c r="K26" s="216"/>
    </row>
    <row r="27" ht="12.75" spans="1:11">
      <c r="A27" s="194" t="s">
        <v>70</v>
      </c>
      <c r="B27" s="201" t="s">
        <v>71</v>
      </c>
      <c r="C27" s="202" t="s">
        <v>72</v>
      </c>
      <c r="D27" s="194" t="s">
        <v>65</v>
      </c>
      <c r="E27" s="190">
        <f>E25</f>
        <v>160</v>
      </c>
      <c r="F27" s="190">
        <v>0.89</v>
      </c>
      <c r="G27" s="190">
        <f t="shared" si="3"/>
        <v>1.1</v>
      </c>
      <c r="H27" s="190">
        <f t="shared" si="4"/>
        <v>142.4</v>
      </c>
      <c r="I27" s="215">
        <f t="shared" si="5"/>
        <v>176</v>
      </c>
      <c r="K27" s="216"/>
    </row>
    <row r="28" ht="48" spans="1:11">
      <c r="A28" s="194" t="s">
        <v>73</v>
      </c>
      <c r="B28" s="201" t="s">
        <v>74</v>
      </c>
      <c r="C28" s="202" t="s">
        <v>75</v>
      </c>
      <c r="D28" s="194" t="s">
        <v>58</v>
      </c>
      <c r="E28" s="190">
        <v>68.8</v>
      </c>
      <c r="F28" s="190">
        <v>94.78</v>
      </c>
      <c r="G28" s="190">
        <f t="shared" si="3"/>
        <v>117.13</v>
      </c>
      <c r="H28" s="190">
        <f t="shared" si="4"/>
        <v>6520.864</v>
      </c>
      <c r="I28" s="215">
        <f t="shared" si="5"/>
        <v>8058.54</v>
      </c>
      <c r="K28" s="216"/>
    </row>
    <row r="29" ht="48" spans="1:11">
      <c r="A29" s="194" t="s">
        <v>76</v>
      </c>
      <c r="B29" s="201" t="s">
        <v>77</v>
      </c>
      <c r="C29" s="202" t="s">
        <v>78</v>
      </c>
      <c r="D29" s="194" t="s">
        <v>79</v>
      </c>
      <c r="E29" s="190">
        <v>2</v>
      </c>
      <c r="F29" s="190">
        <v>434.45</v>
      </c>
      <c r="G29" s="190">
        <f t="shared" si="3"/>
        <v>536.89</v>
      </c>
      <c r="H29" s="190">
        <f t="shared" si="4"/>
        <v>868.9</v>
      </c>
      <c r="I29" s="215">
        <f t="shared" si="5"/>
        <v>1073.78</v>
      </c>
      <c r="K29" s="216"/>
    </row>
    <row r="30" ht="12.75" spans="1:11">
      <c r="A30" s="204" t="s">
        <v>80</v>
      </c>
      <c r="B30" s="197" t="s">
        <v>81</v>
      </c>
      <c r="C30" s="198"/>
      <c r="D30" s="196"/>
      <c r="E30" s="199"/>
      <c r="F30" s="186"/>
      <c r="G30" s="186"/>
      <c r="H30" s="200">
        <f>H31</f>
        <v>41383.44</v>
      </c>
      <c r="I30" s="200">
        <f>I31</f>
        <v>51140.88</v>
      </c>
      <c r="K30" s="216"/>
    </row>
    <row r="31" ht="120" spans="1:11">
      <c r="A31" s="194" t="s">
        <v>82</v>
      </c>
      <c r="B31" s="201" t="s">
        <v>83</v>
      </c>
      <c r="C31" s="202" t="s">
        <v>84</v>
      </c>
      <c r="D31" s="194" t="s">
        <v>32</v>
      </c>
      <c r="E31" s="190">
        <v>252</v>
      </c>
      <c r="F31" s="190">
        <v>164.22</v>
      </c>
      <c r="G31" s="190">
        <f t="shared" ref="G31:G56" si="6">ROUND(($I$7/100+1)*F31,2)</f>
        <v>202.94</v>
      </c>
      <c r="H31" s="190">
        <f t="shared" ref="H31:H56" si="7">E31*F31</f>
        <v>41383.44</v>
      </c>
      <c r="I31" s="215">
        <f t="shared" ref="I31:I56" si="8">ROUND(E31*G31,2)</f>
        <v>51140.88</v>
      </c>
      <c r="K31" s="216"/>
    </row>
    <row r="32" ht="12.75" spans="1:11">
      <c r="A32" s="204" t="s">
        <v>85</v>
      </c>
      <c r="B32" s="197" t="s">
        <v>86</v>
      </c>
      <c r="C32" s="198"/>
      <c r="D32" s="196"/>
      <c r="E32" s="199"/>
      <c r="F32" s="186"/>
      <c r="G32" s="186"/>
      <c r="H32" s="200">
        <f>SUM(H33:H52)</f>
        <v>32647.1732233333</v>
      </c>
      <c r="I32" s="200">
        <f>SUM(I33:I56)</f>
        <v>78161.57</v>
      </c>
      <c r="K32" s="216"/>
    </row>
    <row r="33" ht="24" spans="1:11">
      <c r="A33" s="194" t="s">
        <v>87</v>
      </c>
      <c r="B33" s="201" t="s">
        <v>63</v>
      </c>
      <c r="C33" s="202" t="s">
        <v>64</v>
      </c>
      <c r="D33" s="194" t="s">
        <v>65</v>
      </c>
      <c r="E33" s="190">
        <v>96.92</v>
      </c>
      <c r="F33" s="190">
        <v>2.54</v>
      </c>
      <c r="G33" s="190">
        <f t="shared" ref="G33:G38" si="9">ROUND(($I$7/100+1)*F33,2)</f>
        <v>3.14</v>
      </c>
      <c r="H33" s="190">
        <f t="shared" ref="H33:H38" si="10">E33*F33</f>
        <v>246.1768</v>
      </c>
      <c r="I33" s="215">
        <f t="shared" ref="I33:I38" si="11">ROUND(E33*G33,2)</f>
        <v>304.33</v>
      </c>
      <c r="K33" s="216"/>
    </row>
    <row r="34" ht="12.75" spans="1:11">
      <c r="A34" s="194" t="s">
        <v>88</v>
      </c>
      <c r="B34" s="201" t="s">
        <v>67</v>
      </c>
      <c r="C34" s="202" t="s">
        <v>68</v>
      </c>
      <c r="D34" s="194" t="s">
        <v>69</v>
      </c>
      <c r="E34" s="190">
        <f>E33*5+E36*5</f>
        <v>523.35</v>
      </c>
      <c r="F34" s="190">
        <v>0.75</v>
      </c>
      <c r="G34" s="190">
        <f t="shared" si="9"/>
        <v>0.93</v>
      </c>
      <c r="H34" s="190">
        <f t="shared" si="10"/>
        <v>392.5125</v>
      </c>
      <c r="I34" s="215">
        <f t="shared" si="11"/>
        <v>486.72</v>
      </c>
      <c r="K34" s="216"/>
    </row>
    <row r="35" ht="12.75" spans="1:11">
      <c r="A35" s="194" t="s">
        <v>89</v>
      </c>
      <c r="B35" s="201" t="s">
        <v>71</v>
      </c>
      <c r="C35" s="202" t="s">
        <v>72</v>
      </c>
      <c r="D35" s="194" t="s">
        <v>65</v>
      </c>
      <c r="E35" s="190">
        <f>E33+E36</f>
        <v>104.67</v>
      </c>
      <c r="F35" s="190">
        <v>0.89</v>
      </c>
      <c r="G35" s="190">
        <f t="shared" si="9"/>
        <v>1.1</v>
      </c>
      <c r="H35" s="190">
        <f t="shared" si="10"/>
        <v>93.1563</v>
      </c>
      <c r="I35" s="215">
        <f t="shared" si="11"/>
        <v>115.14</v>
      </c>
      <c r="K35" s="216"/>
    </row>
    <row r="36" ht="24" spans="1:11">
      <c r="A36" s="194" t="s">
        <v>90</v>
      </c>
      <c r="B36" s="201" t="s">
        <v>91</v>
      </c>
      <c r="C36" s="202" t="s">
        <v>92</v>
      </c>
      <c r="D36" s="194" t="s">
        <v>65</v>
      </c>
      <c r="E36" s="190">
        <f>4.54+3.21</f>
        <v>7.75</v>
      </c>
      <c r="F36" s="190">
        <v>50.18</v>
      </c>
      <c r="G36" s="190">
        <f t="shared" si="9"/>
        <v>62.01</v>
      </c>
      <c r="H36" s="190">
        <f t="shared" si="10"/>
        <v>388.895</v>
      </c>
      <c r="I36" s="215">
        <f t="shared" si="11"/>
        <v>480.58</v>
      </c>
      <c r="K36" s="216"/>
    </row>
    <row r="37" ht="12.75" spans="1:11">
      <c r="A37" s="194" t="s">
        <v>93</v>
      </c>
      <c r="B37" s="201" t="s">
        <v>94</v>
      </c>
      <c r="C37" s="202" t="s">
        <v>95</v>
      </c>
      <c r="D37" s="194" t="s">
        <v>65</v>
      </c>
      <c r="E37" s="190">
        <f>E36</f>
        <v>7.75</v>
      </c>
      <c r="F37" s="190">
        <v>19.12</v>
      </c>
      <c r="G37" s="190">
        <f t="shared" si="9"/>
        <v>23.63</v>
      </c>
      <c r="H37" s="190">
        <f t="shared" si="10"/>
        <v>148.18</v>
      </c>
      <c r="I37" s="215">
        <f t="shared" si="11"/>
        <v>183.13</v>
      </c>
      <c r="K37" s="216"/>
    </row>
    <row r="38" ht="24" spans="1:11">
      <c r="A38" s="194" t="s">
        <v>96</v>
      </c>
      <c r="B38" s="201" t="s">
        <v>97</v>
      </c>
      <c r="C38" s="202" t="s">
        <v>98</v>
      </c>
      <c r="D38" s="194" t="s">
        <v>65</v>
      </c>
      <c r="E38" s="190">
        <f>E37</f>
        <v>7.75</v>
      </c>
      <c r="F38" s="190">
        <v>36.76</v>
      </c>
      <c r="G38" s="190">
        <f t="shared" si="9"/>
        <v>45.43</v>
      </c>
      <c r="H38" s="190">
        <f t="shared" si="10"/>
        <v>284.89</v>
      </c>
      <c r="I38" s="215">
        <f t="shared" si="11"/>
        <v>352.08</v>
      </c>
      <c r="K38" s="216"/>
    </row>
    <row r="39" ht="12.75" spans="1:11">
      <c r="A39" s="194" t="s">
        <v>99</v>
      </c>
      <c r="B39" s="201" t="s">
        <v>100</v>
      </c>
      <c r="C39" s="202" t="s">
        <v>101</v>
      </c>
      <c r="D39" s="194" t="s">
        <v>65</v>
      </c>
      <c r="E39" s="190">
        <v>46.4</v>
      </c>
      <c r="F39" s="190">
        <v>3.8</v>
      </c>
      <c r="G39" s="190">
        <f t="shared" si="6"/>
        <v>4.7</v>
      </c>
      <c r="H39" s="190">
        <f t="shared" si="7"/>
        <v>176.32</v>
      </c>
      <c r="I39" s="215">
        <f t="shared" si="8"/>
        <v>218.08</v>
      </c>
      <c r="K39" s="216"/>
    </row>
    <row r="40" ht="24" spans="1:11">
      <c r="A40" s="194" t="s">
        <v>102</v>
      </c>
      <c r="B40" s="201" t="s">
        <v>103</v>
      </c>
      <c r="C40" s="202" t="s">
        <v>104</v>
      </c>
      <c r="D40" s="194" t="s">
        <v>32</v>
      </c>
      <c r="E40" s="190">
        <f>158.51+74.86</f>
        <v>233.37</v>
      </c>
      <c r="F40" s="190">
        <v>16.45</v>
      </c>
      <c r="G40" s="190">
        <f t="shared" si="6"/>
        <v>20.33</v>
      </c>
      <c r="H40" s="190">
        <f t="shared" si="7"/>
        <v>3838.9365</v>
      </c>
      <c r="I40" s="215">
        <f t="shared" si="8"/>
        <v>4744.41</v>
      </c>
      <c r="K40" s="216"/>
    </row>
    <row r="41" ht="24" spans="1:11">
      <c r="A41" s="194" t="s">
        <v>105</v>
      </c>
      <c r="B41" s="201" t="s">
        <v>106</v>
      </c>
      <c r="C41" s="202" t="s">
        <v>107</v>
      </c>
      <c r="D41" s="194" t="s">
        <v>108</v>
      </c>
      <c r="E41" s="190">
        <v>500</v>
      </c>
      <c r="F41" s="190">
        <v>1.5</v>
      </c>
      <c r="G41" s="190">
        <f t="shared" si="6"/>
        <v>1.85</v>
      </c>
      <c r="H41" s="190">
        <f t="shared" si="7"/>
        <v>750</v>
      </c>
      <c r="I41" s="215">
        <f t="shared" si="8"/>
        <v>925</v>
      </c>
      <c r="K41" s="216"/>
    </row>
    <row r="42" ht="24" spans="1:11">
      <c r="A42" s="194" t="s">
        <v>109</v>
      </c>
      <c r="B42" s="201" t="s">
        <v>110</v>
      </c>
      <c r="C42" s="202" t="s">
        <v>111</v>
      </c>
      <c r="D42" s="194" t="s">
        <v>58</v>
      </c>
      <c r="E42" s="190">
        <v>33.2</v>
      </c>
      <c r="F42" s="190">
        <v>354.02</v>
      </c>
      <c r="G42" s="190">
        <f t="shared" si="6"/>
        <v>437.5</v>
      </c>
      <c r="H42" s="190">
        <f t="shared" si="7"/>
        <v>11753.464</v>
      </c>
      <c r="I42" s="215">
        <f t="shared" si="8"/>
        <v>14525</v>
      </c>
      <c r="K42" s="216"/>
    </row>
    <row r="43" ht="12.75" spans="1:11">
      <c r="A43" s="194" t="s">
        <v>112</v>
      </c>
      <c r="B43" s="201" t="s">
        <v>113</v>
      </c>
      <c r="C43" s="202" t="s">
        <v>114</v>
      </c>
      <c r="D43" s="194" t="s">
        <v>32</v>
      </c>
      <c r="E43" s="190">
        <f>E42*1.05</f>
        <v>34.86</v>
      </c>
      <c r="F43" s="190">
        <v>20.25</v>
      </c>
      <c r="G43" s="190">
        <f t="shared" si="6"/>
        <v>25.02</v>
      </c>
      <c r="H43" s="190">
        <f t="shared" si="7"/>
        <v>705.915</v>
      </c>
      <c r="I43" s="215">
        <f t="shared" si="8"/>
        <v>872.2</v>
      </c>
      <c r="K43" s="216"/>
    </row>
    <row r="44" ht="36" spans="1:11">
      <c r="A44" s="194" t="s">
        <v>115</v>
      </c>
      <c r="B44" s="201" t="s">
        <v>116</v>
      </c>
      <c r="C44" s="202" t="s">
        <v>117</v>
      </c>
      <c r="D44" s="194" t="s">
        <v>32</v>
      </c>
      <c r="E44" s="190">
        <v>50</v>
      </c>
      <c r="F44" s="190">
        <v>54.25</v>
      </c>
      <c r="G44" s="190">
        <f t="shared" si="6"/>
        <v>67.04</v>
      </c>
      <c r="H44" s="190">
        <f t="shared" si="7"/>
        <v>2712.5</v>
      </c>
      <c r="I44" s="215">
        <f t="shared" si="8"/>
        <v>3352</v>
      </c>
      <c r="K44" s="216"/>
    </row>
    <row r="45" ht="24" spans="1:11">
      <c r="A45" s="194" t="s">
        <v>118</v>
      </c>
      <c r="B45" s="201" t="s">
        <v>119</v>
      </c>
      <c r="C45" s="202" t="s">
        <v>120</v>
      </c>
      <c r="D45" s="194" t="s">
        <v>65</v>
      </c>
      <c r="E45" s="190">
        <f>E36</f>
        <v>7.75</v>
      </c>
      <c r="F45" s="190">
        <v>50.18</v>
      </c>
      <c r="G45" s="190">
        <f t="shared" si="6"/>
        <v>62.01</v>
      </c>
      <c r="H45" s="190">
        <f t="shared" si="7"/>
        <v>388.895</v>
      </c>
      <c r="I45" s="215">
        <f t="shared" si="8"/>
        <v>480.58</v>
      </c>
      <c r="K45" s="216"/>
    </row>
    <row r="46" ht="24" spans="1:11">
      <c r="A46" s="194" t="s">
        <v>121</v>
      </c>
      <c r="B46" s="201" t="s">
        <v>122</v>
      </c>
      <c r="C46" s="202" t="s">
        <v>23</v>
      </c>
      <c r="D46" s="194" t="s">
        <v>32</v>
      </c>
      <c r="E46" s="190">
        <v>70.9</v>
      </c>
      <c r="F46" s="190">
        <f>CPU!H66</f>
        <v>32.96784</v>
      </c>
      <c r="G46" s="190">
        <f t="shared" si="6"/>
        <v>40.74</v>
      </c>
      <c r="H46" s="190">
        <f t="shared" si="7"/>
        <v>2337.419856</v>
      </c>
      <c r="I46" s="215">
        <f t="shared" si="8"/>
        <v>2888.47</v>
      </c>
      <c r="K46" s="216"/>
    </row>
    <row r="47" ht="24" spans="1:11">
      <c r="A47" s="194" t="s">
        <v>123</v>
      </c>
      <c r="B47" s="201" t="s">
        <v>124</v>
      </c>
      <c r="C47" s="202" t="s">
        <v>23</v>
      </c>
      <c r="D47" s="194" t="s">
        <v>58</v>
      </c>
      <c r="E47" s="190">
        <v>70.9</v>
      </c>
      <c r="F47" s="190">
        <f>CPU!H112</f>
        <v>30.62626</v>
      </c>
      <c r="G47" s="190">
        <f t="shared" si="6"/>
        <v>37.85</v>
      </c>
      <c r="H47" s="190">
        <f t="shared" si="7"/>
        <v>2171.401834</v>
      </c>
      <c r="I47" s="215">
        <f t="shared" si="8"/>
        <v>2683.57</v>
      </c>
      <c r="K47" s="216"/>
    </row>
    <row r="48" ht="12.75" spans="1:11">
      <c r="A48" s="194" t="s">
        <v>125</v>
      </c>
      <c r="B48" s="201" t="s">
        <v>126</v>
      </c>
      <c r="C48" s="202" t="s">
        <v>23</v>
      </c>
      <c r="D48" s="194" t="s">
        <v>79</v>
      </c>
      <c r="E48" s="190">
        <v>4</v>
      </c>
      <c r="F48" s="190">
        <f>CPU!H296</f>
        <v>85.5283333333333</v>
      </c>
      <c r="G48" s="190">
        <f t="shared" si="6"/>
        <v>105.7</v>
      </c>
      <c r="H48" s="190">
        <f t="shared" si="7"/>
        <v>342.113333333333</v>
      </c>
      <c r="I48" s="215">
        <f t="shared" si="8"/>
        <v>422.8</v>
      </c>
      <c r="K48" s="216"/>
    </row>
    <row r="49" ht="48" spans="1:11">
      <c r="A49" s="194" t="s">
        <v>127</v>
      </c>
      <c r="B49" s="201" t="s">
        <v>128</v>
      </c>
      <c r="C49" s="202" t="s">
        <v>129</v>
      </c>
      <c r="D49" s="194" t="s">
        <v>79</v>
      </c>
      <c r="E49" s="190">
        <v>1</v>
      </c>
      <c r="F49" s="190">
        <v>580.99</v>
      </c>
      <c r="G49" s="190">
        <f t="shared" si="6"/>
        <v>717.99</v>
      </c>
      <c r="H49" s="190">
        <f t="shared" si="7"/>
        <v>580.99</v>
      </c>
      <c r="I49" s="215">
        <f t="shared" si="8"/>
        <v>717.99</v>
      </c>
      <c r="K49" s="216"/>
    </row>
    <row r="50" ht="12.75" spans="1:11">
      <c r="A50" s="194" t="s">
        <v>130</v>
      </c>
      <c r="B50" s="201" t="s">
        <v>131</v>
      </c>
      <c r="C50" s="202" t="s">
        <v>23</v>
      </c>
      <c r="D50" s="194" t="s">
        <v>79</v>
      </c>
      <c r="E50" s="190">
        <v>16</v>
      </c>
      <c r="F50" s="190">
        <f>CPU!H142</f>
        <v>280.5069</v>
      </c>
      <c r="G50" s="190">
        <f t="shared" si="6"/>
        <v>346.65</v>
      </c>
      <c r="H50" s="190">
        <f t="shared" si="7"/>
        <v>4488.1104</v>
      </c>
      <c r="I50" s="215">
        <f t="shared" si="8"/>
        <v>5546.4</v>
      </c>
      <c r="K50" s="216"/>
    </row>
    <row r="51" ht="12.75" spans="1:11">
      <c r="A51" s="194" t="s">
        <v>132</v>
      </c>
      <c r="B51" s="201" t="s">
        <v>133</v>
      </c>
      <c r="C51" s="202" t="s">
        <v>23</v>
      </c>
      <c r="D51" s="194" t="s">
        <v>24</v>
      </c>
      <c r="E51" s="190">
        <v>1</v>
      </c>
      <c r="F51" s="190">
        <f>CPU!H168</f>
        <v>625.8767</v>
      </c>
      <c r="G51" s="190">
        <f t="shared" si="6"/>
        <v>773.46</v>
      </c>
      <c r="H51" s="190">
        <f t="shared" si="7"/>
        <v>625.8767</v>
      </c>
      <c r="I51" s="215">
        <f t="shared" si="8"/>
        <v>773.46</v>
      </c>
      <c r="K51" s="216"/>
    </row>
    <row r="52" ht="12.75" spans="1:11">
      <c r="A52" s="194" t="s">
        <v>134</v>
      </c>
      <c r="B52" s="201" t="s">
        <v>135</v>
      </c>
      <c r="C52" s="202" t="s">
        <v>23</v>
      </c>
      <c r="D52" s="194" t="s">
        <v>24</v>
      </c>
      <c r="E52" s="190">
        <v>1</v>
      </c>
      <c r="F52" s="190">
        <f>CPU!H192</f>
        <v>221.42</v>
      </c>
      <c r="G52" s="190">
        <f t="shared" si="6"/>
        <v>273.63</v>
      </c>
      <c r="H52" s="190">
        <f t="shared" si="7"/>
        <v>221.42</v>
      </c>
      <c r="I52" s="215">
        <f t="shared" si="8"/>
        <v>273.63</v>
      </c>
      <c r="K52" s="216"/>
    </row>
    <row r="53" ht="36" spans="1:11">
      <c r="A53" s="194" t="s">
        <v>136</v>
      </c>
      <c r="B53" s="201" t="s">
        <v>137</v>
      </c>
      <c r="C53" s="202" t="s">
        <v>23</v>
      </c>
      <c r="D53" s="194" t="s">
        <v>24</v>
      </c>
      <c r="E53" s="190">
        <v>1</v>
      </c>
      <c r="F53" s="190">
        <f>CPU!H274</f>
        <v>22311.5464</v>
      </c>
      <c r="G53" s="190">
        <f t="shared" si="6"/>
        <v>27572.61</v>
      </c>
      <c r="H53" s="190">
        <f t="shared" si="7"/>
        <v>22311.5464</v>
      </c>
      <c r="I53" s="215">
        <f t="shared" si="8"/>
        <v>27572.61</v>
      </c>
      <c r="K53" s="216"/>
    </row>
    <row r="54" ht="24" spans="1:11">
      <c r="A54" s="194" t="s">
        <v>138</v>
      </c>
      <c r="B54" s="201" t="s">
        <v>139</v>
      </c>
      <c r="C54" s="202" t="s">
        <v>140</v>
      </c>
      <c r="D54" s="202" t="s">
        <v>141</v>
      </c>
      <c r="E54" s="190">
        <v>1</v>
      </c>
      <c r="F54" s="190">
        <v>1042.53</v>
      </c>
      <c r="G54" s="190">
        <f t="shared" si="6"/>
        <v>1288.36</v>
      </c>
      <c r="H54" s="190">
        <f t="shared" si="7"/>
        <v>1042.53</v>
      </c>
      <c r="I54" s="215">
        <f t="shared" si="8"/>
        <v>1288.36</v>
      </c>
      <c r="K54" s="216"/>
    </row>
    <row r="55" ht="12.75" spans="1:11">
      <c r="A55" s="194" t="s">
        <v>142</v>
      </c>
      <c r="B55" s="201" t="s">
        <v>143</v>
      </c>
      <c r="C55" s="202" t="s">
        <v>23</v>
      </c>
      <c r="D55" s="194" t="s">
        <v>24</v>
      </c>
      <c r="E55" s="190">
        <v>1</v>
      </c>
      <c r="F55" s="190">
        <f>CPU!H234</f>
        <v>5511.123</v>
      </c>
      <c r="G55" s="190">
        <f t="shared" si="6"/>
        <v>6810.65</v>
      </c>
      <c r="H55" s="190">
        <f t="shared" si="7"/>
        <v>5511.123</v>
      </c>
      <c r="I55" s="215">
        <f t="shared" si="8"/>
        <v>6810.65</v>
      </c>
      <c r="K55" s="216"/>
    </row>
    <row r="56" ht="12.75" spans="1:11">
      <c r="A56" s="194" t="s">
        <v>144</v>
      </c>
      <c r="B56" s="201" t="s">
        <v>145</v>
      </c>
      <c r="C56" s="194" t="s">
        <v>23</v>
      </c>
      <c r="D56" s="194" t="s">
        <v>58</v>
      </c>
      <c r="E56" s="190">
        <v>34</v>
      </c>
      <c r="F56" s="190">
        <f>CPU!H89</f>
        <v>51.0357</v>
      </c>
      <c r="G56" s="190">
        <f t="shared" si="6"/>
        <v>63.07</v>
      </c>
      <c r="H56" s="190">
        <f t="shared" si="7"/>
        <v>1735.2138</v>
      </c>
      <c r="I56" s="215">
        <f t="shared" si="8"/>
        <v>2144.38</v>
      </c>
      <c r="K56" s="216"/>
    </row>
    <row r="57" s="167" customFormat="1" ht="27" customHeight="1" spans="1:12">
      <c r="A57" s="176" t="s">
        <v>146</v>
      </c>
      <c r="B57" s="176"/>
      <c r="C57" s="176"/>
      <c r="D57" s="176"/>
      <c r="E57" s="176"/>
      <c r="F57" s="176"/>
      <c r="G57" s="176"/>
      <c r="H57" s="205">
        <f>H32+H30+H20+H11</f>
        <v>130144.977223333</v>
      </c>
      <c r="I57" s="205">
        <f>I32+I30+I20+I11</f>
        <v>198650.99</v>
      </c>
      <c r="J57" s="170"/>
      <c r="K57" s="170"/>
      <c r="L57" s="170"/>
    </row>
    <row r="59" spans="5:9">
      <c r="E59" s="206"/>
      <c r="H59" s="207"/>
      <c r="I59" s="207"/>
    </row>
    <row r="60" spans="8:9">
      <c r="H60" s="207"/>
      <c r="I60" s="217"/>
    </row>
  </sheetData>
  <mergeCells count="19">
    <mergeCell ref="A1:I1"/>
    <mergeCell ref="A2:I2"/>
    <mergeCell ref="A3:I3"/>
    <mergeCell ref="A4:I4"/>
    <mergeCell ref="A5:C5"/>
    <mergeCell ref="D5:I5"/>
    <mergeCell ref="A6:C6"/>
    <mergeCell ref="D6:I6"/>
    <mergeCell ref="A7:C7"/>
    <mergeCell ref="D7:G7"/>
    <mergeCell ref="A8:C8"/>
    <mergeCell ref="D8:I8"/>
    <mergeCell ref="H9:I9"/>
    <mergeCell ref="A57:G57"/>
    <mergeCell ref="A9:A10"/>
    <mergeCell ref="B9:B10"/>
    <mergeCell ref="C9:C10"/>
    <mergeCell ref="D9:D10"/>
    <mergeCell ref="E9:E10"/>
  </mergeCells>
  <pageMargins left="0.31496062992126" right="0.31496062992126" top="1.18110236220472" bottom="0.393700787401575" header="0.31496062992126" footer="0.31496062992126"/>
  <pageSetup paperSize="9" scale="88" fitToHeight="0" orientation="landscape" horizontalDpi="600" verticalDpi="600"/>
  <headerFooter/>
  <drawing r:id="rId1"/>
  <legacyDrawing r:id="rId2"/>
  <oleObjects>
    <mc:AlternateContent xmlns:mc="http://schemas.openxmlformats.org/markup-compatibility/2006">
      <mc:Choice Requires="x14">
        <oleObject shapeId="16385" r:id="rId3">
          <objectPr defaultSize="0" r:id="rId4">
            <anchor moveWithCells="1" sizeWithCells="1">
              <from>
                <xdr:col>0</xdr:col>
                <xdr:colOff>57150</xdr:colOff>
                <xdr:row>0</xdr:row>
                <xdr:rowOff>57150</xdr:rowOff>
              </from>
              <to>
                <xdr:col>1</xdr:col>
                <xdr:colOff>1564005</xdr:colOff>
                <xdr:row>2</xdr:row>
                <xdr:rowOff>142875</xdr:rowOff>
              </to>
            </anchor>
          </objectPr>
        </oleObject>
      </mc:Choice>
      <mc:Fallback>
        <oleObject shapeId="1638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8"/>
  <sheetViews>
    <sheetView zoomScale="115" zoomScaleNormal="115" workbookViewId="0">
      <selection activeCell="H246" sqref="H246"/>
    </sheetView>
  </sheetViews>
  <sheetFormatPr defaultColWidth="9.14285714285714" defaultRowHeight="15" outlineLevelCol="7"/>
  <cols>
    <col min="1" max="1" width="71.2857142857143" style="106"/>
    <col min="2" max="2" width="9.14285714285714" style="106"/>
    <col min="3" max="3" width="11.2857142857143" style="106"/>
    <col min="4" max="4" width="17" style="106" customWidth="1"/>
    <col min="5" max="5" width="9.14285714285714" style="106"/>
    <col min="6" max="6" width="14.7142857142857" style="106" customWidth="1"/>
    <col min="7" max="7" width="12.5714285714286" style="106"/>
    <col min="8" max="8" width="11.1428571428571" style="106"/>
    <col min="9" max="9" width="9.14285714285714" style="106"/>
    <col min="10" max="10" width="10.5714285714286" style="106" customWidth="1"/>
    <col min="11" max="16384" width="9.14285714285714" style="106"/>
  </cols>
  <sheetData>
    <row r="1" ht="30.75" customHeight="1" spans="1:8">
      <c r="A1" s="107"/>
      <c r="B1" s="108" t="s">
        <v>147</v>
      </c>
      <c r="C1" s="109"/>
      <c r="D1" s="109"/>
      <c r="E1" s="109"/>
      <c r="F1" s="109"/>
      <c r="G1" s="109"/>
      <c r="H1" s="110"/>
    </row>
    <row r="2" ht="12.75" spans="1:8">
      <c r="A2" s="111" t="s">
        <v>148</v>
      </c>
      <c r="B2" s="112"/>
      <c r="C2" s="112"/>
      <c r="D2" s="112"/>
      <c r="E2" s="112"/>
      <c r="F2" s="113"/>
      <c r="G2" s="114" t="s">
        <v>149</v>
      </c>
      <c r="H2" s="115" t="s">
        <v>24</v>
      </c>
    </row>
    <row r="3" ht="12.75" spans="1:8">
      <c r="A3" s="116" t="s">
        <v>150</v>
      </c>
      <c r="B3" s="117"/>
      <c r="C3" s="117"/>
      <c r="D3" s="117"/>
      <c r="E3" s="117"/>
      <c r="F3" s="117"/>
      <c r="G3" s="117"/>
      <c r="H3" s="118"/>
    </row>
    <row r="4" ht="12.75" spans="1:8">
      <c r="A4" s="119" t="s">
        <v>11</v>
      </c>
      <c r="B4" s="120" t="s">
        <v>151</v>
      </c>
      <c r="C4" s="121" t="s">
        <v>14</v>
      </c>
      <c r="D4" s="122" t="s">
        <v>152</v>
      </c>
      <c r="E4" s="122" t="s">
        <v>153</v>
      </c>
      <c r="F4" s="123" t="s">
        <v>154</v>
      </c>
      <c r="G4" s="123" t="s">
        <v>155</v>
      </c>
      <c r="H4" s="120" t="s">
        <v>156</v>
      </c>
    </row>
    <row r="5" ht="12.75" spans="1:8">
      <c r="A5" s="124" t="s">
        <v>157</v>
      </c>
      <c r="B5" s="119" t="s">
        <v>158</v>
      </c>
      <c r="C5" s="125">
        <v>8</v>
      </c>
      <c r="D5" s="126">
        <v>0.8</v>
      </c>
      <c r="E5" s="126">
        <v>0.2</v>
      </c>
      <c r="F5" s="123">
        <v>109.27</v>
      </c>
      <c r="G5" s="123">
        <v>30.81</v>
      </c>
      <c r="H5" s="127">
        <f>C5*D5*F5+C5*E5*G5</f>
        <v>748.624</v>
      </c>
    </row>
    <row r="6" ht="12.75" spans="1:8">
      <c r="A6" s="128" t="s">
        <v>159</v>
      </c>
      <c r="B6" s="129"/>
      <c r="C6" s="129"/>
      <c r="D6" s="129"/>
      <c r="E6" s="129"/>
      <c r="F6" s="129"/>
      <c r="G6" s="130"/>
      <c r="H6" s="131">
        <f>SUM(H5:H5)</f>
        <v>748.624</v>
      </c>
    </row>
    <row r="7" ht="12.75" spans="1:8">
      <c r="A7" s="116" t="s">
        <v>160</v>
      </c>
      <c r="B7" s="117"/>
      <c r="C7" s="117"/>
      <c r="D7" s="117"/>
      <c r="E7" s="117"/>
      <c r="F7" s="117"/>
      <c r="G7" s="117"/>
      <c r="H7" s="118"/>
    </row>
    <row r="8" ht="12.75" spans="1:8">
      <c r="A8" s="119" t="s">
        <v>11</v>
      </c>
      <c r="B8" s="120" t="s">
        <v>151</v>
      </c>
      <c r="C8" s="121" t="s">
        <v>14</v>
      </c>
      <c r="D8" s="121"/>
      <c r="E8" s="121"/>
      <c r="F8" s="121"/>
      <c r="G8" s="120" t="s">
        <v>161</v>
      </c>
      <c r="H8" s="120" t="s">
        <v>156</v>
      </c>
    </row>
    <row r="9" ht="12.75" spans="1:8">
      <c r="A9" s="132"/>
      <c r="B9" s="133"/>
      <c r="C9" s="134"/>
      <c r="D9" s="135"/>
      <c r="E9" s="135"/>
      <c r="F9" s="135"/>
      <c r="G9" s="136"/>
      <c r="H9" s="127">
        <f>C9*G9</f>
        <v>0</v>
      </c>
    </row>
    <row r="10" ht="12.75" spans="1:8">
      <c r="A10" s="137"/>
      <c r="B10" s="120"/>
      <c r="C10" s="138"/>
      <c r="D10" s="121"/>
      <c r="E10" s="121"/>
      <c r="F10" s="121"/>
      <c r="G10" s="139"/>
      <c r="H10" s="127">
        <f>C10*G10</f>
        <v>0</v>
      </c>
    </row>
    <row r="11" ht="12.75" spans="1:8">
      <c r="A11" s="140" t="s">
        <v>159</v>
      </c>
      <c r="B11" s="140"/>
      <c r="C11" s="140"/>
      <c r="D11" s="140"/>
      <c r="E11" s="140"/>
      <c r="F11" s="140"/>
      <c r="G11" s="140"/>
      <c r="H11" s="141">
        <f>SUM(H9:H10)</f>
        <v>0</v>
      </c>
    </row>
    <row r="12" ht="12.75" spans="1:8">
      <c r="A12" s="116" t="s">
        <v>162</v>
      </c>
      <c r="B12" s="117"/>
      <c r="C12" s="117"/>
      <c r="D12" s="117"/>
      <c r="E12" s="117"/>
      <c r="F12" s="117"/>
      <c r="G12" s="117"/>
      <c r="H12" s="118"/>
    </row>
    <row r="13" ht="12.75" spans="1:8">
      <c r="A13" s="120" t="s">
        <v>11</v>
      </c>
      <c r="B13" s="140" t="s">
        <v>151</v>
      </c>
      <c r="C13" s="140" t="s">
        <v>14</v>
      </c>
      <c r="D13" s="140"/>
      <c r="E13" s="140"/>
      <c r="F13" s="140"/>
      <c r="G13" s="120" t="s">
        <v>161</v>
      </c>
      <c r="H13" s="139" t="s">
        <v>156</v>
      </c>
    </row>
    <row r="14" ht="12.75" spans="1:8">
      <c r="A14" s="142"/>
      <c r="B14" s="120"/>
      <c r="C14" s="143"/>
      <c r="D14" s="140"/>
      <c r="E14" s="140"/>
      <c r="F14" s="140"/>
      <c r="G14" s="139"/>
      <c r="H14" s="141">
        <f>C14*G14</f>
        <v>0</v>
      </c>
    </row>
    <row r="15" ht="12.75" spans="1:8">
      <c r="A15" s="140" t="s">
        <v>159</v>
      </c>
      <c r="B15" s="140"/>
      <c r="C15" s="140"/>
      <c r="D15" s="140"/>
      <c r="E15" s="140"/>
      <c r="F15" s="140"/>
      <c r="G15" s="140"/>
      <c r="H15" s="141">
        <f>SUM(H14:H14)</f>
        <v>0</v>
      </c>
    </row>
    <row r="16" ht="12.75" spans="1:8">
      <c r="A16" s="116" t="s">
        <v>163</v>
      </c>
      <c r="B16" s="117"/>
      <c r="C16" s="117"/>
      <c r="D16" s="117"/>
      <c r="E16" s="117"/>
      <c r="F16" s="117"/>
      <c r="G16" s="117"/>
      <c r="H16" s="118"/>
    </row>
    <row r="17" ht="12.75" spans="1:8">
      <c r="A17" s="119" t="s">
        <v>11</v>
      </c>
      <c r="B17" s="120" t="s">
        <v>151</v>
      </c>
      <c r="C17" s="121" t="s">
        <v>14</v>
      </c>
      <c r="D17" s="122" t="s">
        <v>164</v>
      </c>
      <c r="E17" s="121"/>
      <c r="F17" s="121"/>
      <c r="G17" s="120" t="s">
        <v>161</v>
      </c>
      <c r="H17" s="120" t="s">
        <v>156</v>
      </c>
    </row>
    <row r="18" ht="12.75" spans="1:8">
      <c r="A18" s="137" t="s">
        <v>165</v>
      </c>
      <c r="B18" s="120" t="s">
        <v>158</v>
      </c>
      <c r="C18" s="126">
        <v>16</v>
      </c>
      <c r="D18" s="144">
        <v>88316</v>
      </c>
      <c r="E18" s="121"/>
      <c r="F18" s="121"/>
      <c r="G18" s="139">
        <v>14.76</v>
      </c>
      <c r="H18" s="127">
        <f>C18*G18</f>
        <v>236.16</v>
      </c>
    </row>
    <row r="19" ht="12.75" spans="1:8">
      <c r="A19" s="145" t="s">
        <v>159</v>
      </c>
      <c r="B19" s="146"/>
      <c r="C19" s="146"/>
      <c r="D19" s="146"/>
      <c r="E19" s="146"/>
      <c r="F19" s="146"/>
      <c r="G19" s="147"/>
      <c r="H19" s="131">
        <f>SUM(H18:H18)</f>
        <v>236.16</v>
      </c>
    </row>
    <row r="20" ht="12.75" spans="1:8">
      <c r="A20" s="128" t="s">
        <v>166</v>
      </c>
      <c r="B20" s="143">
        <v>1</v>
      </c>
      <c r="C20" s="145" t="s">
        <v>167</v>
      </c>
      <c r="D20" s="146"/>
      <c r="E20" s="146"/>
      <c r="F20" s="146"/>
      <c r="G20" s="147"/>
      <c r="H20" s="131">
        <f>H19+H15+H11+H6</f>
        <v>984.784</v>
      </c>
    </row>
    <row r="21" ht="12.75" spans="1:8">
      <c r="A21" s="148" t="s">
        <v>146</v>
      </c>
      <c r="B21" s="149"/>
      <c r="C21" s="149"/>
      <c r="D21" s="149"/>
      <c r="E21" s="149"/>
      <c r="F21" s="150"/>
      <c r="G21" s="151"/>
      <c r="H21" s="152">
        <f>H20*B20</f>
        <v>984.784</v>
      </c>
    </row>
    <row r="22" ht="12.75" spans="1:8">
      <c r="A22" s="153" t="s">
        <v>168</v>
      </c>
      <c r="B22" s="154"/>
      <c r="C22" s="154"/>
      <c r="D22" s="154"/>
      <c r="E22" s="154"/>
      <c r="F22" s="154"/>
      <c r="G22" s="155"/>
      <c r="H22" s="156">
        <v>1</v>
      </c>
    </row>
    <row r="23" ht="12.75" spans="1:8">
      <c r="A23" s="157" t="s">
        <v>169</v>
      </c>
      <c r="B23" s="158"/>
      <c r="C23" s="158"/>
      <c r="D23" s="158"/>
      <c r="E23" s="158"/>
      <c r="F23" s="158"/>
      <c r="G23" s="159"/>
      <c r="H23" s="141">
        <f>H21*H22</f>
        <v>984.784</v>
      </c>
    </row>
    <row r="24" ht="31.5" customHeight="1" spans="1:8">
      <c r="A24" s="107"/>
      <c r="B24" s="108" t="s">
        <v>147</v>
      </c>
      <c r="C24" s="109"/>
      <c r="D24" s="109"/>
      <c r="E24" s="109"/>
      <c r="F24" s="109"/>
      <c r="G24" s="109"/>
      <c r="H24" s="110"/>
    </row>
    <row r="25" ht="12.75" spans="1:8">
      <c r="A25" s="111" t="s">
        <v>170</v>
      </c>
      <c r="B25" s="112"/>
      <c r="C25" s="112"/>
      <c r="D25" s="112"/>
      <c r="E25" s="112"/>
      <c r="F25" s="113"/>
      <c r="G25" s="114" t="s">
        <v>149</v>
      </c>
      <c r="H25" s="115" t="s">
        <v>43</v>
      </c>
    </row>
    <row r="26" ht="12.75" spans="1:8">
      <c r="A26" s="116" t="s">
        <v>150</v>
      </c>
      <c r="B26" s="117"/>
      <c r="C26" s="117"/>
      <c r="D26" s="117"/>
      <c r="E26" s="117"/>
      <c r="F26" s="117"/>
      <c r="G26" s="117"/>
      <c r="H26" s="118"/>
    </row>
    <row r="27" ht="12.75" spans="1:8">
      <c r="A27" s="119" t="s">
        <v>11</v>
      </c>
      <c r="B27" s="120" t="s">
        <v>151</v>
      </c>
      <c r="C27" s="121" t="s">
        <v>14</v>
      </c>
      <c r="D27" s="122" t="s">
        <v>152</v>
      </c>
      <c r="E27" s="122" t="s">
        <v>153</v>
      </c>
      <c r="F27" s="123" t="s">
        <v>154</v>
      </c>
      <c r="G27" s="123" t="s">
        <v>155</v>
      </c>
      <c r="H27" s="120" t="s">
        <v>156</v>
      </c>
    </row>
    <row r="28" ht="12.75" spans="1:8">
      <c r="A28" s="124"/>
      <c r="B28" s="119"/>
      <c r="C28" s="125"/>
      <c r="D28" s="126"/>
      <c r="E28" s="126"/>
      <c r="F28" s="123"/>
      <c r="G28" s="123"/>
      <c r="H28" s="127">
        <f>C28*D28*F28+C28*E28*G28</f>
        <v>0</v>
      </c>
    </row>
    <row r="29" ht="12.75" spans="1:8">
      <c r="A29" s="128" t="s">
        <v>159</v>
      </c>
      <c r="B29" s="129"/>
      <c r="C29" s="129"/>
      <c r="D29" s="129"/>
      <c r="E29" s="129"/>
      <c r="F29" s="129"/>
      <c r="G29" s="130"/>
      <c r="H29" s="131">
        <f>SUM(H28:H28)</f>
        <v>0</v>
      </c>
    </row>
    <row r="30" ht="12.75" spans="1:8">
      <c r="A30" s="116" t="s">
        <v>160</v>
      </c>
      <c r="B30" s="117"/>
      <c r="C30" s="117"/>
      <c r="D30" s="117"/>
      <c r="E30" s="117"/>
      <c r="F30" s="117"/>
      <c r="G30" s="117"/>
      <c r="H30" s="118"/>
    </row>
    <row r="31" ht="12.75" spans="1:8">
      <c r="A31" s="119" t="s">
        <v>11</v>
      </c>
      <c r="B31" s="120" t="s">
        <v>151</v>
      </c>
      <c r="C31" s="121" t="s">
        <v>14</v>
      </c>
      <c r="D31" s="121"/>
      <c r="E31" s="121"/>
      <c r="F31" s="121"/>
      <c r="G31" s="120" t="s">
        <v>161</v>
      </c>
      <c r="H31" s="120" t="s">
        <v>156</v>
      </c>
    </row>
    <row r="32" ht="12.75" spans="1:8">
      <c r="A32" s="132"/>
      <c r="B32" s="133"/>
      <c r="C32" s="125"/>
      <c r="D32" s="135"/>
      <c r="E32" s="135"/>
      <c r="F32" s="135"/>
      <c r="G32" s="136"/>
      <c r="H32" s="127">
        <f>C32*G32</f>
        <v>0</v>
      </c>
    </row>
    <row r="33" ht="12.75" spans="1:8">
      <c r="A33" s="140" t="s">
        <v>159</v>
      </c>
      <c r="B33" s="140"/>
      <c r="C33" s="140"/>
      <c r="D33" s="140"/>
      <c r="E33" s="140"/>
      <c r="F33" s="140"/>
      <c r="G33" s="140"/>
      <c r="H33" s="141">
        <f>SUM(H32:H32)</f>
        <v>0</v>
      </c>
    </row>
    <row r="34" ht="12.75" spans="1:8">
      <c r="A34" s="116" t="s">
        <v>162</v>
      </c>
      <c r="B34" s="117"/>
      <c r="C34" s="117"/>
      <c r="D34" s="117"/>
      <c r="E34" s="117"/>
      <c r="F34" s="117"/>
      <c r="G34" s="117"/>
      <c r="H34" s="118"/>
    </row>
    <row r="35" ht="12.75" spans="1:8">
      <c r="A35" s="120" t="s">
        <v>11</v>
      </c>
      <c r="B35" s="140" t="s">
        <v>151</v>
      </c>
      <c r="C35" s="140" t="s">
        <v>14</v>
      </c>
      <c r="D35" s="140"/>
      <c r="E35" s="140"/>
      <c r="F35" s="140"/>
      <c r="G35" s="120" t="s">
        <v>161</v>
      </c>
      <c r="H35" s="139" t="s">
        <v>156</v>
      </c>
    </row>
    <row r="36" ht="12.75" spans="1:8">
      <c r="A36" s="142"/>
      <c r="B36" s="120"/>
      <c r="C36" s="143"/>
      <c r="D36" s="140"/>
      <c r="E36" s="140"/>
      <c r="F36" s="140"/>
      <c r="G36" s="139"/>
      <c r="H36" s="141">
        <f>C36*G36</f>
        <v>0</v>
      </c>
    </row>
    <row r="37" ht="12.75" spans="1:8">
      <c r="A37" s="140" t="s">
        <v>159</v>
      </c>
      <c r="B37" s="140"/>
      <c r="C37" s="140"/>
      <c r="D37" s="140"/>
      <c r="E37" s="140"/>
      <c r="F37" s="140"/>
      <c r="G37" s="140"/>
      <c r="H37" s="141">
        <f>SUM(H36:H36)</f>
        <v>0</v>
      </c>
    </row>
    <row r="38" ht="12.75" spans="1:8">
      <c r="A38" s="116" t="s">
        <v>163</v>
      </c>
      <c r="B38" s="117"/>
      <c r="C38" s="117"/>
      <c r="D38" s="117"/>
      <c r="E38" s="117"/>
      <c r="F38" s="117"/>
      <c r="G38" s="117"/>
      <c r="H38" s="118"/>
    </row>
    <row r="39" ht="12.75" spans="1:8">
      <c r="A39" s="119" t="s">
        <v>11</v>
      </c>
      <c r="B39" s="120" t="s">
        <v>151</v>
      </c>
      <c r="C39" s="121" t="s">
        <v>14</v>
      </c>
      <c r="D39" s="122" t="s">
        <v>164</v>
      </c>
      <c r="E39" s="121"/>
      <c r="F39" s="121"/>
      <c r="G39" s="120" t="s">
        <v>161</v>
      </c>
      <c r="H39" s="120" t="s">
        <v>156</v>
      </c>
    </row>
    <row r="40" ht="12.75" spans="1:8">
      <c r="A40" s="137" t="s">
        <v>171</v>
      </c>
      <c r="B40" s="120" t="s">
        <v>43</v>
      </c>
      <c r="C40" s="126">
        <v>1</v>
      </c>
      <c r="D40" s="144">
        <v>93572</v>
      </c>
      <c r="E40" s="121"/>
      <c r="F40" s="121"/>
      <c r="G40" s="139">
        <v>7189.23</v>
      </c>
      <c r="H40" s="127">
        <f>C40*G40</f>
        <v>7189.23</v>
      </c>
    </row>
    <row r="41" ht="12.75" spans="1:8">
      <c r="A41" s="145" t="s">
        <v>159</v>
      </c>
      <c r="B41" s="146"/>
      <c r="C41" s="146"/>
      <c r="D41" s="146"/>
      <c r="E41" s="146"/>
      <c r="F41" s="146"/>
      <c r="G41" s="147"/>
      <c r="H41" s="131">
        <f>SUM(H40:H40)</f>
        <v>7189.23</v>
      </c>
    </row>
    <row r="42" ht="12.75" spans="1:8">
      <c r="A42" s="128" t="s">
        <v>166</v>
      </c>
      <c r="B42" s="143">
        <v>4</v>
      </c>
      <c r="C42" s="145" t="s">
        <v>167</v>
      </c>
      <c r="D42" s="146"/>
      <c r="E42" s="146"/>
      <c r="F42" s="146"/>
      <c r="G42" s="147"/>
      <c r="H42" s="131">
        <f>H41+H37+H33+H29</f>
        <v>7189.23</v>
      </c>
    </row>
    <row r="43" ht="12.75" spans="1:8">
      <c r="A43" s="148" t="s">
        <v>146</v>
      </c>
      <c r="B43" s="149"/>
      <c r="C43" s="149"/>
      <c r="D43" s="149"/>
      <c r="E43" s="149"/>
      <c r="F43" s="150"/>
      <c r="G43" s="151"/>
      <c r="H43" s="152">
        <f>H42*B42</f>
        <v>28756.92</v>
      </c>
    </row>
    <row r="44" ht="12.75" spans="1:8">
      <c r="A44" s="153" t="s">
        <v>168</v>
      </c>
      <c r="B44" s="154"/>
      <c r="C44" s="154"/>
      <c r="D44" s="154"/>
      <c r="E44" s="154"/>
      <c r="F44" s="154"/>
      <c r="G44" s="155"/>
      <c r="H44" s="156">
        <v>1</v>
      </c>
    </row>
    <row r="45" ht="12.75" spans="1:8">
      <c r="A45" s="157" t="s">
        <v>169</v>
      </c>
      <c r="B45" s="158"/>
      <c r="C45" s="158"/>
      <c r="D45" s="158"/>
      <c r="E45" s="158"/>
      <c r="F45" s="158"/>
      <c r="G45" s="159"/>
      <c r="H45" s="141">
        <f>H43*H44</f>
        <v>28756.92</v>
      </c>
    </row>
    <row r="46" ht="30.75" customHeight="1" spans="1:8">
      <c r="A46" s="107"/>
      <c r="B46" s="108" t="s">
        <v>147</v>
      </c>
      <c r="C46" s="109"/>
      <c r="D46" s="109"/>
      <c r="E46" s="109"/>
      <c r="F46" s="109"/>
      <c r="G46" s="109"/>
      <c r="H46" s="110"/>
    </row>
    <row r="47" ht="12.75" spans="1:8">
      <c r="A47" s="111" t="s">
        <v>172</v>
      </c>
      <c r="B47" s="112"/>
      <c r="C47" s="112"/>
      <c r="D47" s="112"/>
      <c r="E47" s="112"/>
      <c r="F47" s="113"/>
      <c r="G47" s="114" t="s">
        <v>149</v>
      </c>
      <c r="H47" s="115" t="s">
        <v>32</v>
      </c>
    </row>
    <row r="48" ht="12.75" spans="1:8">
      <c r="A48" s="116" t="s">
        <v>150</v>
      </c>
      <c r="B48" s="117"/>
      <c r="C48" s="117"/>
      <c r="D48" s="117"/>
      <c r="E48" s="117"/>
      <c r="F48" s="117"/>
      <c r="G48" s="117"/>
      <c r="H48" s="118"/>
    </row>
    <row r="49" ht="12.75" spans="1:8">
      <c r="A49" s="119" t="s">
        <v>11</v>
      </c>
      <c r="B49" s="120" t="s">
        <v>151</v>
      </c>
      <c r="C49" s="121" t="s">
        <v>14</v>
      </c>
      <c r="D49" s="122" t="s">
        <v>152</v>
      </c>
      <c r="E49" s="122" t="s">
        <v>153</v>
      </c>
      <c r="F49" s="123" t="s">
        <v>154</v>
      </c>
      <c r="G49" s="123" t="s">
        <v>155</v>
      </c>
      <c r="H49" s="120" t="s">
        <v>156</v>
      </c>
    </row>
    <row r="50" ht="25.5" spans="1:8">
      <c r="A50" s="160" t="s">
        <v>173</v>
      </c>
      <c r="B50" s="119" t="s">
        <v>158</v>
      </c>
      <c r="C50" s="125">
        <v>0.09</v>
      </c>
      <c r="D50" s="126">
        <v>0.6</v>
      </c>
      <c r="E50" s="126">
        <v>0.4</v>
      </c>
      <c r="F50" s="123">
        <v>61.51</v>
      </c>
      <c r="G50" s="123">
        <v>28.1</v>
      </c>
      <c r="H50" s="127">
        <f>C50*D50*F50+C50*E50*G50</f>
        <v>4.33314</v>
      </c>
    </row>
    <row r="51" ht="12.75" spans="1:8">
      <c r="A51" s="128" t="s">
        <v>159</v>
      </c>
      <c r="B51" s="129"/>
      <c r="C51" s="129"/>
      <c r="D51" s="129"/>
      <c r="E51" s="129"/>
      <c r="F51" s="129"/>
      <c r="G51" s="130"/>
      <c r="H51" s="131">
        <f>SUM(H50:H50)</f>
        <v>4.33314</v>
      </c>
    </row>
    <row r="52" ht="12.75" spans="1:8">
      <c r="A52" s="116" t="s">
        <v>160</v>
      </c>
      <c r="B52" s="117"/>
      <c r="C52" s="117"/>
      <c r="D52" s="117"/>
      <c r="E52" s="117"/>
      <c r="F52" s="117"/>
      <c r="G52" s="117"/>
      <c r="H52" s="118"/>
    </row>
    <row r="53" ht="12.75" spans="1:8">
      <c r="A53" s="119" t="s">
        <v>11</v>
      </c>
      <c r="B53" s="120" t="s">
        <v>151</v>
      </c>
      <c r="C53" s="121" t="s">
        <v>14</v>
      </c>
      <c r="D53" s="122" t="s">
        <v>164</v>
      </c>
      <c r="E53" s="121"/>
      <c r="F53" s="121"/>
      <c r="G53" s="120" t="s">
        <v>161</v>
      </c>
      <c r="H53" s="120" t="s">
        <v>156</v>
      </c>
    </row>
    <row r="54" ht="12.75" spans="1:8">
      <c r="A54" s="137" t="s">
        <v>174</v>
      </c>
      <c r="B54" s="120" t="s">
        <v>32</v>
      </c>
      <c r="C54" s="126">
        <v>1.01</v>
      </c>
      <c r="D54" s="144">
        <v>7164</v>
      </c>
      <c r="E54" s="121"/>
      <c r="F54" s="121"/>
      <c r="G54" s="139">
        <v>25.71</v>
      </c>
      <c r="H54" s="127">
        <f>C54*G54</f>
        <v>25.9671</v>
      </c>
    </row>
    <row r="55" ht="12.75" spans="1:8">
      <c r="A55" s="140" t="s">
        <v>159</v>
      </c>
      <c r="B55" s="140"/>
      <c r="C55" s="140"/>
      <c r="D55" s="140"/>
      <c r="E55" s="140"/>
      <c r="F55" s="140"/>
      <c r="G55" s="140"/>
      <c r="H55" s="141">
        <f>SUM(H54:H54)</f>
        <v>25.9671</v>
      </c>
    </row>
    <row r="56" ht="12.75" spans="1:8">
      <c r="A56" s="116" t="s">
        <v>162</v>
      </c>
      <c r="B56" s="117"/>
      <c r="C56" s="117"/>
      <c r="D56" s="117"/>
      <c r="E56" s="117"/>
      <c r="F56" s="117"/>
      <c r="G56" s="117"/>
      <c r="H56" s="118"/>
    </row>
    <row r="57" ht="12.75" spans="1:8">
      <c r="A57" s="120" t="s">
        <v>11</v>
      </c>
      <c r="B57" s="140" t="s">
        <v>151</v>
      </c>
      <c r="C57" s="140" t="s">
        <v>14</v>
      </c>
      <c r="D57" s="161" t="s">
        <v>164</v>
      </c>
      <c r="E57" s="140"/>
      <c r="F57" s="140"/>
      <c r="G57" s="120" t="s">
        <v>161</v>
      </c>
      <c r="H57" s="139" t="s">
        <v>156</v>
      </c>
    </row>
    <row r="58" ht="12.75" spans="1:8">
      <c r="A58" s="142"/>
      <c r="B58" s="120"/>
      <c r="C58" s="162"/>
      <c r="D58" s="161"/>
      <c r="E58" s="140"/>
      <c r="F58" s="140"/>
      <c r="G58" s="139"/>
      <c r="H58" s="141">
        <f>C58*G58</f>
        <v>0</v>
      </c>
    </row>
    <row r="59" ht="12.75" spans="1:8">
      <c r="A59" s="140" t="s">
        <v>159</v>
      </c>
      <c r="B59" s="140"/>
      <c r="C59" s="140"/>
      <c r="D59" s="140"/>
      <c r="E59" s="140"/>
      <c r="F59" s="140"/>
      <c r="G59" s="140"/>
      <c r="H59" s="141">
        <f>SUM(H58:H58)</f>
        <v>0</v>
      </c>
    </row>
    <row r="60" ht="12.75" spans="1:8">
      <c r="A60" s="116" t="s">
        <v>163</v>
      </c>
      <c r="B60" s="117"/>
      <c r="C60" s="117"/>
      <c r="D60" s="117"/>
      <c r="E60" s="117"/>
      <c r="F60" s="117"/>
      <c r="G60" s="117"/>
      <c r="H60" s="118"/>
    </row>
    <row r="61" ht="12.75" spans="1:8">
      <c r="A61" s="119" t="s">
        <v>11</v>
      </c>
      <c r="B61" s="120" t="s">
        <v>151</v>
      </c>
      <c r="C61" s="121" t="s">
        <v>14</v>
      </c>
      <c r="D61" s="122" t="s">
        <v>164</v>
      </c>
      <c r="E61" s="121"/>
      <c r="F61" s="121"/>
      <c r="G61" s="120" t="s">
        <v>161</v>
      </c>
      <c r="H61" s="120" t="s">
        <v>156</v>
      </c>
    </row>
    <row r="62" ht="12.75" spans="1:8">
      <c r="A62" s="137" t="s">
        <v>175</v>
      </c>
      <c r="B62" s="120" t="s">
        <v>158</v>
      </c>
      <c r="C62" s="126">
        <v>0.09</v>
      </c>
      <c r="D62" s="144">
        <v>88317</v>
      </c>
      <c r="E62" s="121"/>
      <c r="F62" s="121"/>
      <c r="G62" s="139">
        <v>21.44</v>
      </c>
      <c r="H62" s="127">
        <f>C62*G62</f>
        <v>1.9296</v>
      </c>
    </row>
    <row r="63" ht="12.75" spans="1:8">
      <c r="A63" s="137" t="s">
        <v>176</v>
      </c>
      <c r="B63" s="120" t="s">
        <v>158</v>
      </c>
      <c r="C63" s="126">
        <v>0.05</v>
      </c>
      <c r="D63" s="144">
        <v>88316</v>
      </c>
      <c r="E63" s="121"/>
      <c r="F63" s="121"/>
      <c r="G63" s="139">
        <v>14.76</v>
      </c>
      <c r="H63" s="127">
        <f>C63*G63</f>
        <v>0.738</v>
      </c>
    </row>
    <row r="64" ht="12.75" spans="1:8">
      <c r="A64" s="145" t="s">
        <v>159</v>
      </c>
      <c r="B64" s="146"/>
      <c r="C64" s="146"/>
      <c r="D64" s="146"/>
      <c r="E64" s="146"/>
      <c r="F64" s="146"/>
      <c r="G64" s="147"/>
      <c r="H64" s="131">
        <f>SUM(H62:H63)</f>
        <v>2.6676</v>
      </c>
    </row>
    <row r="65" ht="12.75" spans="1:8">
      <c r="A65" s="128" t="s">
        <v>166</v>
      </c>
      <c r="B65" s="143">
        <v>1</v>
      </c>
      <c r="C65" s="145" t="s">
        <v>167</v>
      </c>
      <c r="D65" s="146"/>
      <c r="E65" s="146"/>
      <c r="F65" s="146"/>
      <c r="G65" s="147"/>
      <c r="H65" s="131">
        <f>H64+H59+H55+H51</f>
        <v>32.96784</v>
      </c>
    </row>
    <row r="66" ht="12.75" spans="1:8">
      <c r="A66" s="148" t="s">
        <v>146</v>
      </c>
      <c r="B66" s="149"/>
      <c r="C66" s="149"/>
      <c r="D66" s="149"/>
      <c r="E66" s="149"/>
      <c r="F66" s="150"/>
      <c r="G66" s="151"/>
      <c r="H66" s="152">
        <f>H65/B65</f>
        <v>32.96784</v>
      </c>
    </row>
    <row r="67" ht="12.75" spans="1:8">
      <c r="A67" s="153" t="s">
        <v>168</v>
      </c>
      <c r="B67" s="154"/>
      <c r="C67" s="154"/>
      <c r="D67" s="154"/>
      <c r="E67" s="154"/>
      <c r="F67" s="154"/>
      <c r="G67" s="155"/>
      <c r="H67" s="156">
        <v>1</v>
      </c>
    </row>
    <row r="68" ht="12.75" spans="1:8">
      <c r="A68" s="157" t="s">
        <v>169</v>
      </c>
      <c r="B68" s="158"/>
      <c r="C68" s="158"/>
      <c r="D68" s="158"/>
      <c r="E68" s="158"/>
      <c r="F68" s="158"/>
      <c r="G68" s="159"/>
      <c r="H68" s="141">
        <f>H66*H67</f>
        <v>32.96784</v>
      </c>
    </row>
    <row r="69" ht="33" customHeight="1" spans="1:8">
      <c r="A69" s="107"/>
      <c r="B69" s="108" t="s">
        <v>147</v>
      </c>
      <c r="C69" s="109"/>
      <c r="D69" s="109"/>
      <c r="E69" s="109"/>
      <c r="F69" s="109"/>
      <c r="G69" s="109"/>
      <c r="H69" s="110"/>
    </row>
    <row r="70" ht="12.75" spans="1:8">
      <c r="A70" s="111" t="s">
        <v>177</v>
      </c>
      <c r="B70" s="112"/>
      <c r="C70" s="112"/>
      <c r="D70" s="112"/>
      <c r="E70" s="112"/>
      <c r="F70" s="113"/>
      <c r="G70" s="114" t="s">
        <v>149</v>
      </c>
      <c r="H70" s="115" t="s">
        <v>32</v>
      </c>
    </row>
    <row r="71" ht="12.75" spans="1:8">
      <c r="A71" s="116" t="s">
        <v>150</v>
      </c>
      <c r="B71" s="117"/>
      <c r="C71" s="117"/>
      <c r="D71" s="117"/>
      <c r="E71" s="117"/>
      <c r="F71" s="117"/>
      <c r="G71" s="117"/>
      <c r="H71" s="118"/>
    </row>
    <row r="72" ht="12.75" spans="1:8">
      <c r="A72" s="119" t="s">
        <v>11</v>
      </c>
      <c r="B72" s="120" t="s">
        <v>151</v>
      </c>
      <c r="C72" s="121" t="s">
        <v>14</v>
      </c>
      <c r="D72" s="122" t="s">
        <v>152</v>
      </c>
      <c r="E72" s="122" t="s">
        <v>153</v>
      </c>
      <c r="F72" s="123" t="s">
        <v>154</v>
      </c>
      <c r="G72" s="123" t="s">
        <v>155</v>
      </c>
      <c r="H72" s="120" t="s">
        <v>156</v>
      </c>
    </row>
    <row r="73" ht="12.75" spans="1:8">
      <c r="A73" s="160"/>
      <c r="B73" s="119"/>
      <c r="C73" s="125"/>
      <c r="D73" s="126"/>
      <c r="E73" s="126"/>
      <c r="F73" s="123"/>
      <c r="G73" s="123"/>
      <c r="H73" s="127">
        <f>C73*D73*F73+C73*E73*G73</f>
        <v>0</v>
      </c>
    </row>
    <row r="74" ht="12.75" spans="1:8">
      <c r="A74" s="128" t="s">
        <v>159</v>
      </c>
      <c r="B74" s="129"/>
      <c r="C74" s="129"/>
      <c r="D74" s="129"/>
      <c r="E74" s="129"/>
      <c r="F74" s="129"/>
      <c r="G74" s="130"/>
      <c r="H74" s="131">
        <f>SUM(H73:H73)</f>
        <v>0</v>
      </c>
    </row>
    <row r="75" ht="12.75" spans="1:8">
      <c r="A75" s="116" t="s">
        <v>160</v>
      </c>
      <c r="B75" s="117"/>
      <c r="C75" s="117"/>
      <c r="D75" s="117"/>
      <c r="E75" s="117"/>
      <c r="F75" s="117"/>
      <c r="G75" s="117"/>
      <c r="H75" s="118"/>
    </row>
    <row r="76" ht="12.75" spans="1:8">
      <c r="A76" s="119" t="s">
        <v>11</v>
      </c>
      <c r="B76" s="120" t="s">
        <v>151</v>
      </c>
      <c r="C76" s="121" t="s">
        <v>14</v>
      </c>
      <c r="D76" s="122" t="s">
        <v>164</v>
      </c>
      <c r="E76" s="121"/>
      <c r="F76" s="121"/>
      <c r="G76" s="120" t="s">
        <v>161</v>
      </c>
      <c r="H76" s="120" t="s">
        <v>156</v>
      </c>
    </row>
    <row r="77" ht="12.75" spans="1:8">
      <c r="A77" s="163" t="s">
        <v>178</v>
      </c>
      <c r="B77" s="120" t="s">
        <v>58</v>
      </c>
      <c r="C77" s="122">
        <v>1</v>
      </c>
      <c r="D77" s="144" t="s">
        <v>179</v>
      </c>
      <c r="E77" s="121"/>
      <c r="F77" s="121"/>
      <c r="G77" s="139">
        <f>G54*1.57</f>
        <v>40.3647</v>
      </c>
      <c r="H77" s="127">
        <f>C77*G77</f>
        <v>40.3647</v>
      </c>
    </row>
    <row r="78" ht="12.75" spans="1:8">
      <c r="A78" s="140" t="s">
        <v>159</v>
      </c>
      <c r="B78" s="140"/>
      <c r="C78" s="140"/>
      <c r="D78" s="140"/>
      <c r="E78" s="140"/>
      <c r="F78" s="140"/>
      <c r="G78" s="140"/>
      <c r="H78" s="141">
        <f>SUM(H77:H77)</f>
        <v>40.3647</v>
      </c>
    </row>
    <row r="79" ht="12.75" spans="1:8">
      <c r="A79" s="116" t="s">
        <v>162</v>
      </c>
      <c r="B79" s="117"/>
      <c r="C79" s="117"/>
      <c r="D79" s="117"/>
      <c r="E79" s="117"/>
      <c r="F79" s="117"/>
      <c r="G79" s="117"/>
      <c r="H79" s="118"/>
    </row>
    <row r="80" ht="12.75" spans="1:8">
      <c r="A80" s="120" t="s">
        <v>11</v>
      </c>
      <c r="B80" s="140" t="s">
        <v>151</v>
      </c>
      <c r="C80" s="140" t="s">
        <v>14</v>
      </c>
      <c r="D80" s="161" t="s">
        <v>164</v>
      </c>
      <c r="E80" s="140"/>
      <c r="F80" s="140"/>
      <c r="G80" s="120" t="s">
        <v>161</v>
      </c>
      <c r="H80" s="139" t="s">
        <v>156</v>
      </c>
    </row>
    <row r="81" ht="12.75" spans="1:8">
      <c r="A81" s="142"/>
      <c r="B81" s="120"/>
      <c r="C81" s="162"/>
      <c r="D81" s="161"/>
      <c r="E81" s="140"/>
      <c r="F81" s="140"/>
      <c r="G81" s="139"/>
      <c r="H81" s="141">
        <f>C81*G81</f>
        <v>0</v>
      </c>
    </row>
    <row r="82" ht="12.75" spans="1:8">
      <c r="A82" s="140" t="s">
        <v>159</v>
      </c>
      <c r="B82" s="140"/>
      <c r="C82" s="140"/>
      <c r="D82" s="140"/>
      <c r="E82" s="140"/>
      <c r="F82" s="140"/>
      <c r="G82" s="140"/>
      <c r="H82" s="141">
        <f>SUM(H81:H81)</f>
        <v>0</v>
      </c>
    </row>
    <row r="83" ht="12.75" spans="1:8">
      <c r="A83" s="116" t="s">
        <v>163</v>
      </c>
      <c r="B83" s="117"/>
      <c r="C83" s="117"/>
      <c r="D83" s="117"/>
      <c r="E83" s="117"/>
      <c r="F83" s="117"/>
      <c r="G83" s="117"/>
      <c r="H83" s="118"/>
    </row>
    <row r="84" ht="12.75" spans="1:8">
      <c r="A84" s="119" t="s">
        <v>11</v>
      </c>
      <c r="B84" s="120" t="s">
        <v>151</v>
      </c>
      <c r="C84" s="121" t="s">
        <v>14</v>
      </c>
      <c r="D84" s="122" t="s">
        <v>164</v>
      </c>
      <c r="E84" s="121"/>
      <c r="F84" s="121"/>
      <c r="G84" s="120" t="s">
        <v>161</v>
      </c>
      <c r="H84" s="120" t="s">
        <v>156</v>
      </c>
    </row>
    <row r="85" ht="12.75" spans="1:8">
      <c r="A85" s="137" t="s">
        <v>180</v>
      </c>
      <c r="B85" s="120" t="s">
        <v>158</v>
      </c>
      <c r="C85" s="126">
        <v>0.3</v>
      </c>
      <c r="D85" s="144">
        <v>88309</v>
      </c>
      <c r="E85" s="121"/>
      <c r="F85" s="121"/>
      <c r="G85" s="139">
        <v>20.81</v>
      </c>
      <c r="H85" s="127">
        <f>C85*G85</f>
        <v>6.243</v>
      </c>
    </row>
    <row r="86" ht="12.75" spans="1:8">
      <c r="A86" s="137" t="s">
        <v>176</v>
      </c>
      <c r="B86" s="120" t="s">
        <v>158</v>
      </c>
      <c r="C86" s="126">
        <v>0.3</v>
      </c>
      <c r="D86" s="144">
        <v>88316</v>
      </c>
      <c r="E86" s="121"/>
      <c r="F86" s="121"/>
      <c r="G86" s="139">
        <v>14.76</v>
      </c>
      <c r="H86" s="127">
        <f>C86*G86</f>
        <v>4.428</v>
      </c>
    </row>
    <row r="87" ht="12.75" spans="1:8">
      <c r="A87" s="145" t="s">
        <v>159</v>
      </c>
      <c r="B87" s="146"/>
      <c r="C87" s="146"/>
      <c r="D87" s="146"/>
      <c r="E87" s="146"/>
      <c r="F87" s="146"/>
      <c r="G87" s="147"/>
      <c r="H87" s="131">
        <f>SUM(H85:H86)</f>
        <v>10.671</v>
      </c>
    </row>
    <row r="88" ht="12.75" spans="1:8">
      <c r="A88" s="128" t="s">
        <v>166</v>
      </c>
      <c r="B88" s="143">
        <v>1</v>
      </c>
      <c r="C88" s="145" t="s">
        <v>167</v>
      </c>
      <c r="D88" s="146"/>
      <c r="E88" s="146"/>
      <c r="F88" s="146"/>
      <c r="G88" s="147"/>
      <c r="H88" s="131">
        <f>H87+H82+H78+H74</f>
        <v>51.0357</v>
      </c>
    </row>
    <row r="89" ht="12.75" spans="1:8">
      <c r="A89" s="148" t="s">
        <v>146</v>
      </c>
      <c r="B89" s="149"/>
      <c r="C89" s="149"/>
      <c r="D89" s="149"/>
      <c r="E89" s="149"/>
      <c r="F89" s="150"/>
      <c r="G89" s="151"/>
      <c r="H89" s="152">
        <f>H88/B88</f>
        <v>51.0357</v>
      </c>
    </row>
    <row r="90" ht="12.75" spans="1:8">
      <c r="A90" s="153" t="s">
        <v>168</v>
      </c>
      <c r="B90" s="154"/>
      <c r="C90" s="154"/>
      <c r="D90" s="154"/>
      <c r="E90" s="154"/>
      <c r="F90" s="154"/>
      <c r="G90" s="155"/>
      <c r="H90" s="156">
        <v>1</v>
      </c>
    </row>
    <row r="91" ht="12.75" spans="1:8">
      <c r="A91" s="157" t="s">
        <v>169</v>
      </c>
      <c r="B91" s="158"/>
      <c r="C91" s="158"/>
      <c r="D91" s="158"/>
      <c r="E91" s="158"/>
      <c r="F91" s="158"/>
      <c r="G91" s="159"/>
      <c r="H91" s="141">
        <f>H89*H90</f>
        <v>51.0357</v>
      </c>
    </row>
    <row r="92" ht="36" customHeight="1" spans="1:8">
      <c r="A92" s="107"/>
      <c r="B92" s="108" t="s">
        <v>147</v>
      </c>
      <c r="C92" s="109"/>
      <c r="D92" s="109"/>
      <c r="E92" s="109"/>
      <c r="F92" s="109"/>
      <c r="G92" s="109"/>
      <c r="H92" s="110"/>
    </row>
    <row r="93" ht="12.75" spans="1:8">
      <c r="A93" s="111" t="s">
        <v>181</v>
      </c>
      <c r="B93" s="112"/>
      <c r="C93" s="112"/>
      <c r="D93" s="112"/>
      <c r="E93" s="112"/>
      <c r="F93" s="113"/>
      <c r="G93" s="114" t="s">
        <v>149</v>
      </c>
      <c r="H93" s="115" t="s">
        <v>58</v>
      </c>
    </row>
    <row r="94" ht="12.75" spans="1:8">
      <c r="A94" s="116" t="s">
        <v>150</v>
      </c>
      <c r="B94" s="117"/>
      <c r="C94" s="117"/>
      <c r="D94" s="117"/>
      <c r="E94" s="117"/>
      <c r="F94" s="117"/>
      <c r="G94" s="117"/>
      <c r="H94" s="118"/>
    </row>
    <row r="95" ht="12.75" spans="1:8">
      <c r="A95" s="119" t="s">
        <v>11</v>
      </c>
      <c r="B95" s="120" t="s">
        <v>151</v>
      </c>
      <c r="C95" s="121" t="s">
        <v>14</v>
      </c>
      <c r="D95" s="122" t="s">
        <v>152</v>
      </c>
      <c r="E95" s="122" t="s">
        <v>153</v>
      </c>
      <c r="F95" s="123" t="s">
        <v>154</v>
      </c>
      <c r="G95" s="123" t="s">
        <v>155</v>
      </c>
      <c r="H95" s="120" t="s">
        <v>156</v>
      </c>
    </row>
    <row r="96" ht="25.5" spans="1:8">
      <c r="A96" s="160" t="s">
        <v>173</v>
      </c>
      <c r="B96" s="119" t="s">
        <v>158</v>
      </c>
      <c r="C96" s="125">
        <f>C108</f>
        <v>0.06</v>
      </c>
      <c r="D96" s="126">
        <v>0.6</v>
      </c>
      <c r="E96" s="126">
        <v>0.4</v>
      </c>
      <c r="F96" s="123">
        <v>61.51</v>
      </c>
      <c r="G96" s="123">
        <v>28.1</v>
      </c>
      <c r="H96" s="127">
        <f>C96*D96*F96+C96*E96*G96</f>
        <v>2.88876</v>
      </c>
    </row>
    <row r="97" ht="12.75" spans="1:8">
      <c r="A97" s="128" t="s">
        <v>159</v>
      </c>
      <c r="B97" s="129"/>
      <c r="C97" s="129"/>
      <c r="D97" s="129"/>
      <c r="E97" s="129"/>
      <c r="F97" s="129"/>
      <c r="G97" s="130"/>
      <c r="H97" s="131">
        <f>SUM(H96:H96)</f>
        <v>2.88876</v>
      </c>
    </row>
    <row r="98" ht="12.75" spans="1:8">
      <c r="A98" s="116" t="s">
        <v>160</v>
      </c>
      <c r="B98" s="117"/>
      <c r="C98" s="117"/>
      <c r="D98" s="117"/>
      <c r="E98" s="117"/>
      <c r="F98" s="117"/>
      <c r="G98" s="117"/>
      <c r="H98" s="118"/>
    </row>
    <row r="99" ht="12.75" spans="1:8">
      <c r="A99" s="119" t="s">
        <v>11</v>
      </c>
      <c r="B99" s="120" t="s">
        <v>151</v>
      </c>
      <c r="C99" s="121" t="s">
        <v>14</v>
      </c>
      <c r="D99" s="122" t="s">
        <v>164</v>
      </c>
      <c r="E99" s="121"/>
      <c r="F99" s="121"/>
      <c r="G99" s="120" t="s">
        <v>161</v>
      </c>
      <c r="H99" s="120" t="s">
        <v>156</v>
      </c>
    </row>
    <row r="100" ht="12.75" spans="1:8">
      <c r="A100" s="137" t="s">
        <v>182</v>
      </c>
      <c r="B100" s="120" t="s">
        <v>58</v>
      </c>
      <c r="C100" s="126">
        <v>1.02</v>
      </c>
      <c r="D100" s="122" t="s">
        <v>179</v>
      </c>
      <c r="E100" s="121"/>
      <c r="F100" s="121"/>
      <c r="G100" s="139">
        <f>152.99/6</f>
        <v>25.4983333333333</v>
      </c>
      <c r="H100" s="127">
        <f>C100*G100</f>
        <v>26.0083</v>
      </c>
    </row>
    <row r="101" ht="12.75" spans="1:8">
      <c r="A101" s="140" t="s">
        <v>159</v>
      </c>
      <c r="B101" s="140"/>
      <c r="C101" s="140"/>
      <c r="D101" s="140"/>
      <c r="E101" s="140"/>
      <c r="F101" s="140"/>
      <c r="G101" s="140"/>
      <c r="H101" s="141">
        <f>SUM(H100:H100)</f>
        <v>26.0083</v>
      </c>
    </row>
    <row r="102" ht="12.75" spans="1:8">
      <c r="A102" s="116" t="s">
        <v>162</v>
      </c>
      <c r="B102" s="117"/>
      <c r="C102" s="117"/>
      <c r="D102" s="117"/>
      <c r="E102" s="117"/>
      <c r="F102" s="117"/>
      <c r="G102" s="117"/>
      <c r="H102" s="118"/>
    </row>
    <row r="103" ht="12.75" spans="1:8">
      <c r="A103" s="120" t="s">
        <v>11</v>
      </c>
      <c r="B103" s="140" t="s">
        <v>151</v>
      </c>
      <c r="C103" s="140" t="s">
        <v>14</v>
      </c>
      <c r="D103" s="161" t="s">
        <v>164</v>
      </c>
      <c r="E103" s="140"/>
      <c r="F103" s="140"/>
      <c r="G103" s="120" t="s">
        <v>161</v>
      </c>
      <c r="H103" s="139" t="s">
        <v>156</v>
      </c>
    </row>
    <row r="104" ht="12.75" spans="1:8">
      <c r="A104" s="142"/>
      <c r="B104" s="120"/>
      <c r="C104" s="162"/>
      <c r="D104" s="161"/>
      <c r="E104" s="140"/>
      <c r="F104" s="140"/>
      <c r="G104" s="139"/>
      <c r="H104" s="141">
        <f>C104*G104</f>
        <v>0</v>
      </c>
    </row>
    <row r="105" ht="12.75" spans="1:8">
      <c r="A105" s="140" t="s">
        <v>159</v>
      </c>
      <c r="B105" s="140"/>
      <c r="C105" s="140"/>
      <c r="D105" s="140"/>
      <c r="E105" s="140"/>
      <c r="F105" s="140"/>
      <c r="G105" s="140"/>
      <c r="H105" s="141">
        <f>SUM(H104:H104)</f>
        <v>0</v>
      </c>
    </row>
    <row r="106" ht="12.75" spans="1:8">
      <c r="A106" s="116" t="s">
        <v>163</v>
      </c>
      <c r="B106" s="117"/>
      <c r="C106" s="117"/>
      <c r="D106" s="117"/>
      <c r="E106" s="117"/>
      <c r="F106" s="117"/>
      <c r="G106" s="117"/>
      <c r="H106" s="118"/>
    </row>
    <row r="107" ht="12.75" spans="1:8">
      <c r="A107" s="119" t="s">
        <v>11</v>
      </c>
      <c r="B107" s="120" t="s">
        <v>151</v>
      </c>
      <c r="C107" s="121" t="s">
        <v>14</v>
      </c>
      <c r="D107" s="122" t="s">
        <v>164</v>
      </c>
      <c r="E107" s="121"/>
      <c r="F107" s="121"/>
      <c r="G107" s="120" t="s">
        <v>161</v>
      </c>
      <c r="H107" s="120" t="s">
        <v>156</v>
      </c>
    </row>
    <row r="108" ht="12.75" spans="1:8">
      <c r="A108" s="137" t="s">
        <v>175</v>
      </c>
      <c r="B108" s="120" t="s">
        <v>158</v>
      </c>
      <c r="C108" s="126">
        <v>0.06</v>
      </c>
      <c r="D108" s="144">
        <v>88317</v>
      </c>
      <c r="E108" s="121"/>
      <c r="F108" s="121"/>
      <c r="G108" s="139">
        <v>21.44</v>
      </c>
      <c r="H108" s="127">
        <f>C108*G108</f>
        <v>1.2864</v>
      </c>
    </row>
    <row r="109" ht="12.75" spans="1:8">
      <c r="A109" s="137" t="s">
        <v>176</v>
      </c>
      <c r="B109" s="120" t="s">
        <v>158</v>
      </c>
      <c r="C109" s="126">
        <v>0.03</v>
      </c>
      <c r="D109" s="144">
        <v>88316</v>
      </c>
      <c r="E109" s="121"/>
      <c r="F109" s="121"/>
      <c r="G109" s="139">
        <v>14.76</v>
      </c>
      <c r="H109" s="127">
        <f>C109*G109</f>
        <v>0.4428</v>
      </c>
    </row>
    <row r="110" ht="12.75" spans="1:8">
      <c r="A110" s="145" t="s">
        <v>159</v>
      </c>
      <c r="B110" s="146"/>
      <c r="C110" s="146"/>
      <c r="D110" s="146"/>
      <c r="E110" s="146"/>
      <c r="F110" s="146"/>
      <c r="G110" s="147"/>
      <c r="H110" s="131">
        <f>SUM(H108:H109)</f>
        <v>1.7292</v>
      </c>
    </row>
    <row r="111" ht="12.75" spans="1:8">
      <c r="A111" s="128" t="s">
        <v>166</v>
      </c>
      <c r="B111" s="143">
        <v>1</v>
      </c>
      <c r="C111" s="145" t="s">
        <v>167</v>
      </c>
      <c r="D111" s="146"/>
      <c r="E111" s="146"/>
      <c r="F111" s="146"/>
      <c r="G111" s="147"/>
      <c r="H111" s="131">
        <f>H110+H105+H101+H97</f>
        <v>30.62626</v>
      </c>
    </row>
    <row r="112" ht="12.75" spans="1:8">
      <c r="A112" s="148" t="s">
        <v>146</v>
      </c>
      <c r="B112" s="149"/>
      <c r="C112" s="149"/>
      <c r="D112" s="149"/>
      <c r="E112" s="149"/>
      <c r="F112" s="150"/>
      <c r="G112" s="151"/>
      <c r="H112" s="152">
        <f>H111/B111</f>
        <v>30.62626</v>
      </c>
    </row>
    <row r="113" ht="12.75" spans="1:8">
      <c r="A113" s="153" t="s">
        <v>168</v>
      </c>
      <c r="B113" s="154"/>
      <c r="C113" s="154"/>
      <c r="D113" s="154"/>
      <c r="E113" s="154"/>
      <c r="F113" s="154"/>
      <c r="G113" s="155"/>
      <c r="H113" s="156">
        <v>1</v>
      </c>
    </row>
    <row r="114" ht="12.75" spans="1:8">
      <c r="A114" s="157" t="s">
        <v>169</v>
      </c>
      <c r="B114" s="158"/>
      <c r="C114" s="158"/>
      <c r="D114" s="158"/>
      <c r="E114" s="158"/>
      <c r="F114" s="158"/>
      <c r="G114" s="159"/>
      <c r="H114" s="141">
        <f>H112*H113</f>
        <v>30.62626</v>
      </c>
    </row>
    <row r="115" ht="32.25" customHeight="1" spans="1:8">
      <c r="A115" s="107"/>
      <c r="B115" s="108" t="s">
        <v>147</v>
      </c>
      <c r="C115" s="109"/>
      <c r="D115" s="109"/>
      <c r="E115" s="109"/>
      <c r="F115" s="109"/>
      <c r="G115" s="109"/>
      <c r="H115" s="110"/>
    </row>
    <row r="116" ht="12.75" spans="1:8">
      <c r="A116" s="111" t="s">
        <v>183</v>
      </c>
      <c r="B116" s="112"/>
      <c r="C116" s="112"/>
      <c r="D116" s="112"/>
      <c r="E116" s="112"/>
      <c r="F116" s="113"/>
      <c r="G116" s="114" t="s">
        <v>149</v>
      </c>
      <c r="H116" s="115" t="s">
        <v>79</v>
      </c>
    </row>
    <row r="117" ht="12.75" spans="1:8">
      <c r="A117" s="116" t="s">
        <v>150</v>
      </c>
      <c r="B117" s="117"/>
      <c r="C117" s="117"/>
      <c r="D117" s="117"/>
      <c r="E117" s="117"/>
      <c r="F117" s="117"/>
      <c r="G117" s="117"/>
      <c r="H117" s="118"/>
    </row>
    <row r="118" ht="12.75" spans="1:8">
      <c r="A118" s="119" t="s">
        <v>11</v>
      </c>
      <c r="B118" s="120" t="s">
        <v>151</v>
      </c>
      <c r="C118" s="121" t="s">
        <v>14</v>
      </c>
      <c r="D118" s="122" t="s">
        <v>152</v>
      </c>
      <c r="E118" s="122" t="s">
        <v>153</v>
      </c>
      <c r="F118" s="123" t="s">
        <v>154</v>
      </c>
      <c r="G118" s="123" t="s">
        <v>155</v>
      </c>
      <c r="H118" s="120" t="s">
        <v>156</v>
      </c>
    </row>
    <row r="119" ht="12.75" spans="1:8">
      <c r="A119" s="160"/>
      <c r="B119" s="119"/>
      <c r="C119" s="125"/>
      <c r="D119" s="126"/>
      <c r="E119" s="126"/>
      <c r="F119" s="123"/>
      <c r="G119" s="123"/>
      <c r="H119" s="127">
        <f>C119*D119*F119+C119*E119*G119</f>
        <v>0</v>
      </c>
    </row>
    <row r="120" ht="12.75" spans="1:8">
      <c r="A120" s="128" t="s">
        <v>159</v>
      </c>
      <c r="B120" s="129"/>
      <c r="C120" s="129"/>
      <c r="D120" s="129"/>
      <c r="E120" s="129"/>
      <c r="F120" s="129"/>
      <c r="G120" s="130"/>
      <c r="H120" s="131">
        <f>SUM(H119:H119)</f>
        <v>0</v>
      </c>
    </row>
    <row r="121" ht="12.75" spans="1:8">
      <c r="A121" s="116" t="s">
        <v>160</v>
      </c>
      <c r="B121" s="117"/>
      <c r="C121" s="117"/>
      <c r="D121" s="117"/>
      <c r="E121" s="117"/>
      <c r="F121" s="117"/>
      <c r="G121" s="117"/>
      <c r="H121" s="118"/>
    </row>
    <row r="122" ht="12.75" spans="1:8">
      <c r="A122" s="119" t="s">
        <v>11</v>
      </c>
      <c r="B122" s="120" t="s">
        <v>151</v>
      </c>
      <c r="C122" s="121" t="s">
        <v>14</v>
      </c>
      <c r="D122" s="122" t="s">
        <v>164</v>
      </c>
      <c r="E122" s="121"/>
      <c r="F122" s="121"/>
      <c r="G122" s="120" t="s">
        <v>161</v>
      </c>
      <c r="H122" s="120" t="s">
        <v>156</v>
      </c>
    </row>
    <row r="123" ht="25.5" spans="1:8">
      <c r="A123" s="163" t="s">
        <v>184</v>
      </c>
      <c r="B123" s="120" t="s">
        <v>58</v>
      </c>
      <c r="C123" s="122">
        <v>6.2</v>
      </c>
      <c r="D123" s="144">
        <v>37461</v>
      </c>
      <c r="E123" s="121"/>
      <c r="F123" s="121"/>
      <c r="G123" s="139">
        <v>7.24</v>
      </c>
      <c r="H123" s="127">
        <f t="shared" ref="H123:H130" si="0">C123*G123</f>
        <v>44.888</v>
      </c>
    </row>
    <row r="124" ht="38.25" spans="1:8">
      <c r="A124" s="163" t="s">
        <v>185</v>
      </c>
      <c r="B124" s="120" t="s">
        <v>58</v>
      </c>
      <c r="C124" s="122">
        <v>5</v>
      </c>
      <c r="D124" s="144">
        <v>39848</v>
      </c>
      <c r="E124" s="121"/>
      <c r="F124" s="121"/>
      <c r="G124" s="139">
        <v>1.32</v>
      </c>
      <c r="H124" s="127">
        <f t="shared" si="0"/>
        <v>6.6</v>
      </c>
    </row>
    <row r="125" ht="12.75" spans="1:8">
      <c r="A125" s="163" t="s">
        <v>186</v>
      </c>
      <c r="B125" s="120" t="s">
        <v>58</v>
      </c>
      <c r="C125" s="122">
        <v>2</v>
      </c>
      <c r="D125" s="144" t="s">
        <v>179</v>
      </c>
      <c r="E125" s="121"/>
      <c r="F125" s="121"/>
      <c r="G125" s="139">
        <f>G123*5</f>
        <v>36.2</v>
      </c>
      <c r="H125" s="127">
        <f t="shared" si="0"/>
        <v>72.4</v>
      </c>
    </row>
    <row r="126" ht="12.75" spans="1:8">
      <c r="A126" s="163" t="s">
        <v>187</v>
      </c>
      <c r="B126" s="120" t="s">
        <v>79</v>
      </c>
      <c r="C126" s="122">
        <v>18</v>
      </c>
      <c r="D126" s="144" t="s">
        <v>179</v>
      </c>
      <c r="E126" s="121"/>
      <c r="F126" s="121"/>
      <c r="G126" s="139">
        <v>1.56</v>
      </c>
      <c r="H126" s="127">
        <f t="shared" si="0"/>
        <v>28.08</v>
      </c>
    </row>
    <row r="127" ht="12.75" spans="1:8">
      <c r="A127" s="163" t="s">
        <v>188</v>
      </c>
      <c r="B127" s="120" t="s">
        <v>79</v>
      </c>
      <c r="C127" s="122">
        <v>1</v>
      </c>
      <c r="D127" s="144" t="s">
        <v>179</v>
      </c>
      <c r="E127" s="121"/>
      <c r="F127" s="121"/>
      <c r="G127" s="139">
        <f>G126</f>
        <v>1.56</v>
      </c>
      <c r="H127" s="127">
        <f t="shared" si="0"/>
        <v>1.56</v>
      </c>
    </row>
    <row r="128" ht="12.75" spans="1:8">
      <c r="A128" s="163" t="s">
        <v>189</v>
      </c>
      <c r="B128" s="120" t="s">
        <v>79</v>
      </c>
      <c r="C128" s="122">
        <v>1</v>
      </c>
      <c r="D128" s="144" t="s">
        <v>179</v>
      </c>
      <c r="E128" s="121"/>
      <c r="F128" s="121"/>
      <c r="G128" s="139">
        <f>G123/100</f>
        <v>0.0724</v>
      </c>
      <c r="H128" s="127">
        <f t="shared" si="0"/>
        <v>0.0724</v>
      </c>
    </row>
    <row r="129" ht="12.75" spans="1:8">
      <c r="A129" s="163" t="s">
        <v>190</v>
      </c>
      <c r="B129" s="120" t="s">
        <v>79</v>
      </c>
      <c r="C129" s="122">
        <v>6</v>
      </c>
      <c r="D129" s="144" t="s">
        <v>179</v>
      </c>
      <c r="E129" s="121"/>
      <c r="F129" s="121"/>
      <c r="G129" s="139">
        <f>G126*2.3</f>
        <v>3.588</v>
      </c>
      <c r="H129" s="127">
        <f t="shared" si="0"/>
        <v>21.528</v>
      </c>
    </row>
    <row r="130" ht="12.75" spans="1:8">
      <c r="A130" s="163" t="s">
        <v>191</v>
      </c>
      <c r="B130" s="120" t="s">
        <v>79</v>
      </c>
      <c r="C130" s="122">
        <v>1</v>
      </c>
      <c r="D130" s="144" t="s">
        <v>179</v>
      </c>
      <c r="E130" s="121"/>
      <c r="F130" s="121"/>
      <c r="G130" s="139">
        <f>G123*0.8</f>
        <v>5.792</v>
      </c>
      <c r="H130" s="127">
        <f t="shared" si="0"/>
        <v>5.792</v>
      </c>
    </row>
    <row r="131" ht="12.75" spans="1:8">
      <c r="A131" s="140" t="s">
        <v>159</v>
      </c>
      <c r="B131" s="140"/>
      <c r="C131" s="140"/>
      <c r="D131" s="140"/>
      <c r="E131" s="140"/>
      <c r="F131" s="140"/>
      <c r="G131" s="140"/>
      <c r="H131" s="141">
        <f>SUM(H123:H130)</f>
        <v>180.9204</v>
      </c>
    </row>
    <row r="132" ht="12.75" spans="1:8">
      <c r="A132" s="116" t="s">
        <v>162</v>
      </c>
      <c r="B132" s="117"/>
      <c r="C132" s="117"/>
      <c r="D132" s="117"/>
      <c r="E132" s="117"/>
      <c r="F132" s="117"/>
      <c r="G132" s="117"/>
      <c r="H132" s="118"/>
    </row>
    <row r="133" ht="12.75" spans="1:8">
      <c r="A133" s="120" t="s">
        <v>11</v>
      </c>
      <c r="B133" s="140" t="s">
        <v>151</v>
      </c>
      <c r="C133" s="140" t="s">
        <v>14</v>
      </c>
      <c r="D133" s="161" t="s">
        <v>164</v>
      </c>
      <c r="E133" s="140"/>
      <c r="F133" s="140"/>
      <c r="G133" s="120" t="s">
        <v>161</v>
      </c>
      <c r="H133" s="139" t="s">
        <v>156</v>
      </c>
    </row>
    <row r="134" ht="12.75" spans="1:8">
      <c r="A134" s="164"/>
      <c r="B134" s="120"/>
      <c r="C134" s="162"/>
      <c r="D134" s="161"/>
      <c r="E134" s="140"/>
      <c r="F134" s="140"/>
      <c r="G134" s="139"/>
      <c r="H134" s="141">
        <f>C134*G134</f>
        <v>0</v>
      </c>
    </row>
    <row r="135" ht="12.75" spans="1:8">
      <c r="A135" s="140" t="s">
        <v>159</v>
      </c>
      <c r="B135" s="140"/>
      <c r="C135" s="140"/>
      <c r="D135" s="140"/>
      <c r="E135" s="140"/>
      <c r="F135" s="140"/>
      <c r="G135" s="140"/>
      <c r="H135" s="141">
        <f>SUM(H134:H134)</f>
        <v>0</v>
      </c>
    </row>
    <row r="136" ht="12.75" spans="1:8">
      <c r="A136" s="116" t="s">
        <v>163</v>
      </c>
      <c r="B136" s="117"/>
      <c r="C136" s="117"/>
      <c r="D136" s="117"/>
      <c r="E136" s="117"/>
      <c r="F136" s="117"/>
      <c r="G136" s="117"/>
      <c r="H136" s="118"/>
    </row>
    <row r="137" ht="12.75" spans="1:8">
      <c r="A137" s="119" t="s">
        <v>11</v>
      </c>
      <c r="B137" s="120" t="s">
        <v>151</v>
      </c>
      <c r="C137" s="121" t="s">
        <v>14</v>
      </c>
      <c r="D137" s="122" t="s">
        <v>164</v>
      </c>
      <c r="E137" s="121"/>
      <c r="F137" s="121"/>
      <c r="G137" s="120" t="s">
        <v>161</v>
      </c>
      <c r="H137" s="120" t="s">
        <v>156</v>
      </c>
    </row>
    <row r="138" ht="12.75" spans="1:8">
      <c r="A138" s="137" t="s">
        <v>192</v>
      </c>
      <c r="B138" s="120" t="s">
        <v>158</v>
      </c>
      <c r="C138" s="126">
        <v>1.95</v>
      </c>
      <c r="D138" s="144">
        <v>88267</v>
      </c>
      <c r="E138" s="121"/>
      <c r="F138" s="121"/>
      <c r="G138" s="139">
        <v>20.39</v>
      </c>
      <c r="H138" s="127">
        <f>C138*G138</f>
        <v>39.7605</v>
      </c>
    </row>
    <row r="139" ht="12.75" spans="1:8">
      <c r="A139" s="137" t="s">
        <v>193</v>
      </c>
      <c r="B139" s="120" t="s">
        <v>158</v>
      </c>
      <c r="C139" s="126">
        <f>C138*2</f>
        <v>3.9</v>
      </c>
      <c r="D139" s="144">
        <v>88248</v>
      </c>
      <c r="E139" s="121"/>
      <c r="F139" s="121"/>
      <c r="G139" s="139">
        <v>15.34</v>
      </c>
      <c r="H139" s="127">
        <f>C139*G139</f>
        <v>59.826</v>
      </c>
    </row>
    <row r="140" ht="12.75" spans="1:8">
      <c r="A140" s="145" t="s">
        <v>159</v>
      </c>
      <c r="B140" s="146"/>
      <c r="C140" s="146"/>
      <c r="D140" s="146"/>
      <c r="E140" s="146"/>
      <c r="F140" s="146"/>
      <c r="G140" s="147"/>
      <c r="H140" s="131">
        <f>SUM(H138:H139)</f>
        <v>99.5865</v>
      </c>
    </row>
    <row r="141" ht="12.75" spans="1:8">
      <c r="A141" s="128" t="s">
        <v>166</v>
      </c>
      <c r="B141" s="143">
        <v>1</v>
      </c>
      <c r="C141" s="145" t="s">
        <v>167</v>
      </c>
      <c r="D141" s="146"/>
      <c r="E141" s="146"/>
      <c r="F141" s="146"/>
      <c r="G141" s="147"/>
      <c r="H141" s="131">
        <f>H140+H135+H131+H120</f>
        <v>280.5069</v>
      </c>
    </row>
    <row r="142" ht="12.75" spans="1:8">
      <c r="A142" s="148" t="s">
        <v>146</v>
      </c>
      <c r="B142" s="149"/>
      <c r="C142" s="149"/>
      <c r="D142" s="149"/>
      <c r="E142" s="149"/>
      <c r="F142" s="150"/>
      <c r="G142" s="151"/>
      <c r="H142" s="152">
        <f>H141/B141</f>
        <v>280.5069</v>
      </c>
    </row>
    <row r="143" ht="12.75" spans="1:8">
      <c r="A143" s="153" t="s">
        <v>168</v>
      </c>
      <c r="B143" s="154"/>
      <c r="C143" s="154"/>
      <c r="D143" s="154"/>
      <c r="E143" s="154"/>
      <c r="F143" s="154"/>
      <c r="G143" s="155"/>
      <c r="H143" s="156">
        <v>1</v>
      </c>
    </row>
    <row r="144" ht="12.75" spans="1:8">
      <c r="A144" s="157" t="s">
        <v>169</v>
      </c>
      <c r="B144" s="158"/>
      <c r="C144" s="158"/>
      <c r="D144" s="158"/>
      <c r="E144" s="158"/>
      <c r="F144" s="158"/>
      <c r="G144" s="159"/>
      <c r="H144" s="141">
        <f>H142*H143</f>
        <v>280.5069</v>
      </c>
    </row>
    <row r="145" ht="38.25" customHeight="1" spans="1:8">
      <c r="A145" s="107"/>
      <c r="B145" s="108" t="s">
        <v>147</v>
      </c>
      <c r="C145" s="109"/>
      <c r="D145" s="109"/>
      <c r="E145" s="109"/>
      <c r="F145" s="109"/>
      <c r="G145" s="109"/>
      <c r="H145" s="110"/>
    </row>
    <row r="146" ht="12.75" spans="1:8">
      <c r="A146" s="111" t="s">
        <v>194</v>
      </c>
      <c r="B146" s="112"/>
      <c r="C146" s="112"/>
      <c r="D146" s="112"/>
      <c r="E146" s="112"/>
      <c r="F146" s="113"/>
      <c r="G146" s="114" t="s">
        <v>149</v>
      </c>
      <c r="H146" s="115" t="s">
        <v>24</v>
      </c>
    </row>
    <row r="147" ht="12.75" spans="1:8">
      <c r="A147" s="116" t="s">
        <v>150</v>
      </c>
      <c r="B147" s="117"/>
      <c r="C147" s="117"/>
      <c r="D147" s="117"/>
      <c r="E147" s="117"/>
      <c r="F147" s="117"/>
      <c r="G147" s="117"/>
      <c r="H147" s="118"/>
    </row>
    <row r="148" ht="12.75" spans="1:8">
      <c r="A148" s="119" t="s">
        <v>11</v>
      </c>
      <c r="B148" s="120" t="s">
        <v>151</v>
      </c>
      <c r="C148" s="121" t="s">
        <v>14</v>
      </c>
      <c r="D148" s="122" t="s">
        <v>152</v>
      </c>
      <c r="E148" s="122" t="s">
        <v>153</v>
      </c>
      <c r="F148" s="123" t="s">
        <v>154</v>
      </c>
      <c r="G148" s="123" t="s">
        <v>155</v>
      </c>
      <c r="H148" s="120" t="s">
        <v>156</v>
      </c>
    </row>
    <row r="149" ht="12.75" spans="1:8">
      <c r="A149" s="160"/>
      <c r="B149" s="119"/>
      <c r="C149" s="125"/>
      <c r="D149" s="126"/>
      <c r="E149" s="126"/>
      <c r="F149" s="123"/>
      <c r="G149" s="123"/>
      <c r="H149" s="127">
        <f>C149*D149*F149+C149*E149*G149</f>
        <v>0</v>
      </c>
    </row>
    <row r="150" ht="12.75" spans="1:8">
      <c r="A150" s="128" t="s">
        <v>159</v>
      </c>
      <c r="B150" s="129"/>
      <c r="C150" s="129"/>
      <c r="D150" s="129"/>
      <c r="E150" s="129"/>
      <c r="F150" s="129"/>
      <c r="G150" s="130"/>
      <c r="H150" s="131">
        <f>SUM(H149:H149)</f>
        <v>0</v>
      </c>
    </row>
    <row r="151" ht="12.75" spans="1:8">
      <c r="A151" s="116" t="s">
        <v>160</v>
      </c>
      <c r="B151" s="117"/>
      <c r="C151" s="117"/>
      <c r="D151" s="117"/>
      <c r="E151" s="117"/>
      <c r="F151" s="117"/>
      <c r="G151" s="117"/>
      <c r="H151" s="118"/>
    </row>
    <row r="152" ht="12.75" spans="1:8">
      <c r="A152" s="119" t="s">
        <v>11</v>
      </c>
      <c r="B152" s="120" t="s">
        <v>151</v>
      </c>
      <c r="C152" s="121" t="s">
        <v>14</v>
      </c>
      <c r="D152" s="122" t="s">
        <v>164</v>
      </c>
      <c r="E152" s="121"/>
      <c r="F152" s="121"/>
      <c r="G152" s="120" t="s">
        <v>161</v>
      </c>
      <c r="H152" s="120" t="s">
        <v>156</v>
      </c>
    </row>
    <row r="153" ht="12.75" spans="1:8">
      <c r="A153" s="163" t="s">
        <v>195</v>
      </c>
      <c r="B153" s="120" t="s">
        <v>79</v>
      </c>
      <c r="C153" s="122">
        <v>1</v>
      </c>
      <c r="D153" s="144">
        <v>3143</v>
      </c>
      <c r="E153" s="121"/>
      <c r="F153" s="121"/>
      <c r="G153" s="139">
        <v>6.32</v>
      </c>
      <c r="H153" s="127">
        <f>C153*G153</f>
        <v>6.32</v>
      </c>
    </row>
    <row r="154" ht="12.75" spans="1:8">
      <c r="A154" s="163" t="s">
        <v>196</v>
      </c>
      <c r="B154" s="120" t="s">
        <v>79</v>
      </c>
      <c r="C154" s="122">
        <v>1</v>
      </c>
      <c r="D154" s="144">
        <v>119</v>
      </c>
      <c r="E154" s="121"/>
      <c r="F154" s="121"/>
      <c r="G154" s="139">
        <v>4.5</v>
      </c>
      <c r="H154" s="127">
        <f>C154*G154</f>
        <v>4.5</v>
      </c>
    </row>
    <row r="155" ht="12.75" spans="1:8">
      <c r="A155" s="163" t="s">
        <v>197</v>
      </c>
      <c r="B155" s="120" t="s">
        <v>198</v>
      </c>
      <c r="C155" s="122">
        <v>0.31</v>
      </c>
      <c r="D155" s="144">
        <v>5104</v>
      </c>
      <c r="E155" s="121"/>
      <c r="F155" s="121"/>
      <c r="G155" s="139">
        <v>66.57</v>
      </c>
      <c r="H155" s="127">
        <f>C155*G155</f>
        <v>20.6367</v>
      </c>
    </row>
    <row r="156" ht="12.75" spans="1:8">
      <c r="A156" s="163" t="s">
        <v>199</v>
      </c>
      <c r="B156" s="120" t="s">
        <v>79</v>
      </c>
      <c r="C156" s="122">
        <v>32</v>
      </c>
      <c r="D156" s="144" t="s">
        <v>179</v>
      </c>
      <c r="E156" s="121"/>
      <c r="F156" s="121"/>
      <c r="G156" s="139">
        <f>G154*2</f>
        <v>9</v>
      </c>
      <c r="H156" s="127">
        <f>C156*G156</f>
        <v>288</v>
      </c>
    </row>
    <row r="157" ht="12.75" spans="1:8">
      <c r="A157" s="140" t="s">
        <v>159</v>
      </c>
      <c r="B157" s="140"/>
      <c r="C157" s="140"/>
      <c r="D157" s="140"/>
      <c r="E157" s="140"/>
      <c r="F157" s="140"/>
      <c r="G157" s="140"/>
      <c r="H157" s="141">
        <f>SUM(H153:H156)</f>
        <v>319.4567</v>
      </c>
    </row>
    <row r="158" ht="12.75" spans="1:8">
      <c r="A158" s="116" t="s">
        <v>162</v>
      </c>
      <c r="B158" s="117"/>
      <c r="C158" s="117"/>
      <c r="D158" s="117"/>
      <c r="E158" s="117"/>
      <c r="F158" s="117"/>
      <c r="G158" s="117"/>
      <c r="H158" s="118"/>
    </row>
    <row r="159" ht="12.75" spans="1:8">
      <c r="A159" s="120" t="s">
        <v>11</v>
      </c>
      <c r="B159" s="140" t="s">
        <v>151</v>
      </c>
      <c r="C159" s="140" t="s">
        <v>14</v>
      </c>
      <c r="D159" s="161" t="s">
        <v>164</v>
      </c>
      <c r="E159" s="140"/>
      <c r="F159" s="140"/>
      <c r="G159" s="120" t="s">
        <v>161</v>
      </c>
      <c r="H159" s="139" t="s">
        <v>156</v>
      </c>
    </row>
    <row r="160" ht="12.75" spans="1:8">
      <c r="A160" s="164"/>
      <c r="B160" s="120"/>
      <c r="C160" s="162"/>
      <c r="D160" s="161"/>
      <c r="E160" s="140"/>
      <c r="F160" s="140"/>
      <c r="G160" s="139"/>
      <c r="H160" s="141">
        <f>C160*G160</f>
        <v>0</v>
      </c>
    </row>
    <row r="161" ht="12.75" spans="1:8">
      <c r="A161" s="140" t="s">
        <v>159</v>
      </c>
      <c r="B161" s="140"/>
      <c r="C161" s="140"/>
      <c r="D161" s="140"/>
      <c r="E161" s="140"/>
      <c r="F161" s="140"/>
      <c r="G161" s="140"/>
      <c r="H161" s="141">
        <f>SUM(H160:H160)</f>
        <v>0</v>
      </c>
    </row>
    <row r="162" ht="12.75" spans="1:8">
      <c r="A162" s="116" t="s">
        <v>163</v>
      </c>
      <c r="B162" s="117"/>
      <c r="C162" s="117"/>
      <c r="D162" s="117"/>
      <c r="E162" s="117"/>
      <c r="F162" s="117"/>
      <c r="G162" s="117"/>
      <c r="H162" s="118"/>
    </row>
    <row r="163" ht="12.75" spans="1:8">
      <c r="A163" s="119" t="s">
        <v>11</v>
      </c>
      <c r="B163" s="120" t="s">
        <v>151</v>
      </c>
      <c r="C163" s="121" t="s">
        <v>14</v>
      </c>
      <c r="D163" s="122" t="s">
        <v>164</v>
      </c>
      <c r="E163" s="121"/>
      <c r="F163" s="121"/>
      <c r="G163" s="120" t="s">
        <v>161</v>
      </c>
      <c r="H163" s="120" t="s">
        <v>156</v>
      </c>
    </row>
    <row r="164" ht="12.75" spans="1:8">
      <c r="A164" s="137" t="s">
        <v>192</v>
      </c>
      <c r="B164" s="120" t="s">
        <v>158</v>
      </c>
      <c r="C164" s="126">
        <v>6</v>
      </c>
      <c r="D164" s="144">
        <v>88267</v>
      </c>
      <c r="E164" s="121"/>
      <c r="F164" s="121"/>
      <c r="G164" s="139">
        <v>20.39</v>
      </c>
      <c r="H164" s="127">
        <f>C164*G164</f>
        <v>122.34</v>
      </c>
    </row>
    <row r="165" ht="12.75" spans="1:8">
      <c r="A165" s="137" t="s">
        <v>193</v>
      </c>
      <c r="B165" s="120" t="s">
        <v>158</v>
      </c>
      <c r="C165" s="126">
        <f>C164*2</f>
        <v>12</v>
      </c>
      <c r="D165" s="144">
        <v>88248</v>
      </c>
      <c r="E165" s="121"/>
      <c r="F165" s="121"/>
      <c r="G165" s="139">
        <v>15.34</v>
      </c>
      <c r="H165" s="127">
        <f>C165*G165</f>
        <v>184.08</v>
      </c>
    </row>
    <row r="166" ht="12.75" spans="1:8">
      <c r="A166" s="145" t="s">
        <v>159</v>
      </c>
      <c r="B166" s="146"/>
      <c r="C166" s="146"/>
      <c r="D166" s="146"/>
      <c r="E166" s="146"/>
      <c r="F166" s="146"/>
      <c r="G166" s="147"/>
      <c r="H166" s="131">
        <f>SUM(H164:H165)</f>
        <v>306.42</v>
      </c>
    </row>
    <row r="167" ht="12.75" spans="1:8">
      <c r="A167" s="128" t="s">
        <v>166</v>
      </c>
      <c r="B167" s="143">
        <v>1</v>
      </c>
      <c r="C167" s="145" t="s">
        <v>167</v>
      </c>
      <c r="D167" s="146"/>
      <c r="E167" s="146"/>
      <c r="F167" s="146"/>
      <c r="G167" s="147"/>
      <c r="H167" s="131">
        <f>H166+H161+H157+H150</f>
        <v>625.8767</v>
      </c>
    </row>
    <row r="168" ht="12.75" spans="1:8">
      <c r="A168" s="148" t="s">
        <v>146</v>
      </c>
      <c r="B168" s="149"/>
      <c r="C168" s="149"/>
      <c r="D168" s="149"/>
      <c r="E168" s="149"/>
      <c r="F168" s="150"/>
      <c r="G168" s="151"/>
      <c r="H168" s="152">
        <f>H167/B167</f>
        <v>625.8767</v>
      </c>
    </row>
    <row r="169" ht="12.75" spans="1:8">
      <c r="A169" s="153" t="s">
        <v>168</v>
      </c>
      <c r="B169" s="154"/>
      <c r="C169" s="154"/>
      <c r="D169" s="154"/>
      <c r="E169" s="154"/>
      <c r="F169" s="154"/>
      <c r="G169" s="155"/>
      <c r="H169" s="156">
        <v>1</v>
      </c>
    </row>
    <row r="170" ht="12.75" spans="1:8">
      <c r="A170" s="157" t="s">
        <v>169</v>
      </c>
      <c r="B170" s="158"/>
      <c r="C170" s="158"/>
      <c r="D170" s="158"/>
      <c r="E170" s="158"/>
      <c r="F170" s="158"/>
      <c r="G170" s="159"/>
      <c r="H170" s="141">
        <f>H168*H169</f>
        <v>625.8767</v>
      </c>
    </row>
    <row r="171" ht="36" customHeight="1" spans="1:8">
      <c r="A171" s="107"/>
      <c r="B171" s="108" t="s">
        <v>147</v>
      </c>
      <c r="C171" s="109"/>
      <c r="D171" s="109"/>
      <c r="E171" s="109"/>
      <c r="F171" s="109"/>
      <c r="G171" s="109"/>
      <c r="H171" s="110"/>
    </row>
    <row r="172" ht="12.75" spans="1:8">
      <c r="A172" s="111" t="s">
        <v>200</v>
      </c>
      <c r="B172" s="112"/>
      <c r="C172" s="112"/>
      <c r="D172" s="112"/>
      <c r="E172" s="112"/>
      <c r="F172" s="113"/>
      <c r="G172" s="114" t="s">
        <v>149</v>
      </c>
      <c r="H172" s="115" t="s">
        <v>24</v>
      </c>
    </row>
    <row r="173" ht="12.75" spans="1:8">
      <c r="A173" s="116" t="s">
        <v>150</v>
      </c>
      <c r="B173" s="117"/>
      <c r="C173" s="117"/>
      <c r="D173" s="117"/>
      <c r="E173" s="117"/>
      <c r="F173" s="117"/>
      <c r="G173" s="117"/>
      <c r="H173" s="118"/>
    </row>
    <row r="174" ht="12.75" spans="1:8">
      <c r="A174" s="119" t="s">
        <v>11</v>
      </c>
      <c r="B174" s="120" t="s">
        <v>151</v>
      </c>
      <c r="C174" s="121" t="s">
        <v>14</v>
      </c>
      <c r="D174" s="122" t="s">
        <v>152</v>
      </c>
      <c r="E174" s="122" t="s">
        <v>153</v>
      </c>
      <c r="F174" s="123" t="s">
        <v>154</v>
      </c>
      <c r="G174" s="123" t="s">
        <v>155</v>
      </c>
      <c r="H174" s="120" t="s">
        <v>156</v>
      </c>
    </row>
    <row r="175" ht="12.75" spans="1:8">
      <c r="A175" s="160"/>
      <c r="B175" s="119"/>
      <c r="C175" s="125"/>
      <c r="D175" s="126"/>
      <c r="E175" s="126"/>
      <c r="F175" s="123"/>
      <c r="G175" s="123"/>
      <c r="H175" s="127">
        <f>C175*D175*F175+C175*E175*G175</f>
        <v>0</v>
      </c>
    </row>
    <row r="176" ht="12.75" spans="1:8">
      <c r="A176" s="128" t="s">
        <v>159</v>
      </c>
      <c r="B176" s="129"/>
      <c r="C176" s="129"/>
      <c r="D176" s="129"/>
      <c r="E176" s="129"/>
      <c r="F176" s="129"/>
      <c r="G176" s="130"/>
      <c r="H176" s="131">
        <f>SUM(H175:H175)</f>
        <v>0</v>
      </c>
    </row>
    <row r="177" ht="12.75" spans="1:8">
      <c r="A177" s="116" t="s">
        <v>160</v>
      </c>
      <c r="B177" s="117"/>
      <c r="C177" s="117"/>
      <c r="D177" s="117"/>
      <c r="E177" s="117"/>
      <c r="F177" s="117"/>
      <c r="G177" s="117"/>
      <c r="H177" s="118"/>
    </row>
    <row r="178" ht="12.75" spans="1:8">
      <c r="A178" s="119" t="s">
        <v>11</v>
      </c>
      <c r="B178" s="120" t="s">
        <v>151</v>
      </c>
      <c r="C178" s="121" t="s">
        <v>14</v>
      </c>
      <c r="D178" s="122" t="s">
        <v>164</v>
      </c>
      <c r="E178" s="121"/>
      <c r="F178" s="121"/>
      <c r="G178" s="120" t="s">
        <v>161</v>
      </c>
      <c r="H178" s="120" t="s">
        <v>156</v>
      </c>
    </row>
    <row r="179" ht="12.75" spans="1:8">
      <c r="A179" s="163" t="s">
        <v>195</v>
      </c>
      <c r="B179" s="120" t="s">
        <v>79</v>
      </c>
      <c r="C179" s="122">
        <v>2</v>
      </c>
      <c r="D179" s="144">
        <v>3143</v>
      </c>
      <c r="E179" s="121"/>
      <c r="F179" s="121"/>
      <c r="G179" s="139">
        <v>6.32</v>
      </c>
      <c r="H179" s="127">
        <f>C179*G179</f>
        <v>12.64</v>
      </c>
    </row>
    <row r="180" ht="12.75" spans="1:8">
      <c r="A180" s="163" t="s">
        <v>196</v>
      </c>
      <c r="B180" s="120" t="s">
        <v>79</v>
      </c>
      <c r="C180" s="122">
        <v>1</v>
      </c>
      <c r="D180" s="144">
        <v>119</v>
      </c>
      <c r="E180" s="121"/>
      <c r="F180" s="121"/>
      <c r="G180" s="139">
        <v>4.5</v>
      </c>
      <c r="H180" s="127">
        <f>C180*G180</f>
        <v>4.5</v>
      </c>
    </row>
    <row r="181" ht="12.75" spans="1:8">
      <c r="A181" s="140" t="s">
        <v>159</v>
      </c>
      <c r="B181" s="140"/>
      <c r="C181" s="140"/>
      <c r="D181" s="140"/>
      <c r="E181" s="140"/>
      <c r="F181" s="140"/>
      <c r="G181" s="140"/>
      <c r="H181" s="141">
        <f>SUM(H179:H180)</f>
        <v>17.14</v>
      </c>
    </row>
    <row r="182" ht="12.75" spans="1:8">
      <c r="A182" s="116" t="s">
        <v>162</v>
      </c>
      <c r="B182" s="117"/>
      <c r="C182" s="117"/>
      <c r="D182" s="117"/>
      <c r="E182" s="117"/>
      <c r="F182" s="117"/>
      <c r="G182" s="117"/>
      <c r="H182" s="118"/>
    </row>
    <row r="183" ht="12.75" spans="1:8">
      <c r="A183" s="120" t="s">
        <v>11</v>
      </c>
      <c r="B183" s="140" t="s">
        <v>151</v>
      </c>
      <c r="C183" s="140" t="s">
        <v>14</v>
      </c>
      <c r="D183" s="161" t="s">
        <v>164</v>
      </c>
      <c r="E183" s="140"/>
      <c r="F183" s="140"/>
      <c r="G183" s="120" t="s">
        <v>161</v>
      </c>
      <c r="H183" s="139" t="s">
        <v>156</v>
      </c>
    </row>
    <row r="184" ht="12.75" spans="1:8">
      <c r="A184" s="164"/>
      <c r="B184" s="120"/>
      <c r="C184" s="162"/>
      <c r="D184" s="161"/>
      <c r="E184" s="140"/>
      <c r="F184" s="140"/>
      <c r="G184" s="139"/>
      <c r="H184" s="141">
        <f>C184*G184</f>
        <v>0</v>
      </c>
    </row>
    <row r="185" ht="12.75" spans="1:8">
      <c r="A185" s="140" t="s">
        <v>159</v>
      </c>
      <c r="B185" s="140"/>
      <c r="C185" s="140"/>
      <c r="D185" s="140"/>
      <c r="E185" s="140"/>
      <c r="F185" s="140"/>
      <c r="G185" s="140"/>
      <c r="H185" s="141">
        <f>SUM(H184:H184)</f>
        <v>0</v>
      </c>
    </row>
    <row r="186" ht="12.75" spans="1:8">
      <c r="A186" s="116" t="s">
        <v>163</v>
      </c>
      <c r="B186" s="117"/>
      <c r="C186" s="117"/>
      <c r="D186" s="117"/>
      <c r="E186" s="117"/>
      <c r="F186" s="117"/>
      <c r="G186" s="117"/>
      <c r="H186" s="118"/>
    </row>
    <row r="187" ht="12.75" spans="1:8">
      <c r="A187" s="119" t="s">
        <v>11</v>
      </c>
      <c r="B187" s="120" t="s">
        <v>151</v>
      </c>
      <c r="C187" s="121" t="s">
        <v>14</v>
      </c>
      <c r="D187" s="122" t="s">
        <v>164</v>
      </c>
      <c r="E187" s="121"/>
      <c r="F187" s="121"/>
      <c r="G187" s="120" t="s">
        <v>161</v>
      </c>
      <c r="H187" s="120" t="s">
        <v>156</v>
      </c>
    </row>
    <row r="188" ht="12.75" spans="1:8">
      <c r="A188" s="137" t="s">
        <v>192</v>
      </c>
      <c r="B188" s="120" t="s">
        <v>158</v>
      </c>
      <c r="C188" s="126">
        <v>4</v>
      </c>
      <c r="D188" s="144">
        <v>88267</v>
      </c>
      <c r="E188" s="121"/>
      <c r="F188" s="121"/>
      <c r="G188" s="139">
        <v>20.39</v>
      </c>
      <c r="H188" s="127">
        <f>C188*G188</f>
        <v>81.56</v>
      </c>
    </row>
    <row r="189" ht="12.75" spans="1:8">
      <c r="A189" s="137" t="s">
        <v>193</v>
      </c>
      <c r="B189" s="120" t="s">
        <v>158</v>
      </c>
      <c r="C189" s="126">
        <f>C188*2</f>
        <v>8</v>
      </c>
      <c r="D189" s="144">
        <v>88248</v>
      </c>
      <c r="E189" s="121"/>
      <c r="F189" s="121"/>
      <c r="G189" s="139">
        <v>15.34</v>
      </c>
      <c r="H189" s="127">
        <f>C189*G189</f>
        <v>122.72</v>
      </c>
    </row>
    <row r="190" ht="12.75" spans="1:8">
      <c r="A190" s="145" t="s">
        <v>159</v>
      </c>
      <c r="B190" s="146"/>
      <c r="C190" s="146"/>
      <c r="D190" s="146"/>
      <c r="E190" s="146"/>
      <c r="F190" s="146"/>
      <c r="G190" s="147"/>
      <c r="H190" s="131">
        <f>SUM(H188:H189)</f>
        <v>204.28</v>
      </c>
    </row>
    <row r="191" ht="12.75" spans="1:8">
      <c r="A191" s="128" t="s">
        <v>166</v>
      </c>
      <c r="B191" s="143">
        <v>1</v>
      </c>
      <c r="C191" s="145" t="s">
        <v>167</v>
      </c>
      <c r="D191" s="146"/>
      <c r="E191" s="146"/>
      <c r="F191" s="146"/>
      <c r="G191" s="147"/>
      <c r="H191" s="131">
        <f>H190+H185+H181+H176</f>
        <v>221.42</v>
      </c>
    </row>
    <row r="192" ht="12.75" spans="1:8">
      <c r="A192" s="148" t="s">
        <v>146</v>
      </c>
      <c r="B192" s="149"/>
      <c r="C192" s="149"/>
      <c r="D192" s="149"/>
      <c r="E192" s="149"/>
      <c r="F192" s="150"/>
      <c r="G192" s="151"/>
      <c r="H192" s="152">
        <f>H191/B191</f>
        <v>221.42</v>
      </c>
    </row>
    <row r="193" ht="12.75" spans="1:8">
      <c r="A193" s="153" t="s">
        <v>168</v>
      </c>
      <c r="B193" s="154"/>
      <c r="C193" s="154"/>
      <c r="D193" s="154"/>
      <c r="E193" s="154"/>
      <c r="F193" s="154"/>
      <c r="G193" s="155"/>
      <c r="H193" s="156">
        <v>1</v>
      </c>
    </row>
    <row r="194" ht="12.75" spans="1:8">
      <c r="A194" s="157" t="s">
        <v>169</v>
      </c>
      <c r="B194" s="158"/>
      <c r="C194" s="158"/>
      <c r="D194" s="158"/>
      <c r="E194" s="158"/>
      <c r="F194" s="158"/>
      <c r="G194" s="159"/>
      <c r="H194" s="141">
        <f>H192*H193</f>
        <v>221.42</v>
      </c>
    </row>
    <row r="195" ht="33" customHeight="1" spans="1:8">
      <c r="A195" s="107"/>
      <c r="B195" s="108" t="s">
        <v>147</v>
      </c>
      <c r="C195" s="109"/>
      <c r="D195" s="109"/>
      <c r="E195" s="109"/>
      <c r="F195" s="109"/>
      <c r="G195" s="109"/>
      <c r="H195" s="110"/>
    </row>
    <row r="196" ht="35.25" customHeight="1" spans="1:8">
      <c r="A196" s="111" t="s">
        <v>201</v>
      </c>
      <c r="B196" s="112"/>
      <c r="C196" s="112"/>
      <c r="D196" s="112"/>
      <c r="E196" s="112"/>
      <c r="F196" s="113"/>
      <c r="G196" s="114" t="s">
        <v>149</v>
      </c>
      <c r="H196" s="115" t="s">
        <v>24</v>
      </c>
    </row>
    <row r="197" ht="12.75" spans="1:8">
      <c r="A197" s="116" t="s">
        <v>150</v>
      </c>
      <c r="B197" s="117"/>
      <c r="C197" s="117"/>
      <c r="D197" s="117"/>
      <c r="E197" s="117"/>
      <c r="F197" s="117"/>
      <c r="G197" s="117"/>
      <c r="H197" s="118"/>
    </row>
    <row r="198" ht="12.75" spans="1:8">
      <c r="A198" s="119" t="s">
        <v>11</v>
      </c>
      <c r="B198" s="120" t="s">
        <v>151</v>
      </c>
      <c r="C198" s="121" t="s">
        <v>14</v>
      </c>
      <c r="D198" s="122" t="s">
        <v>152</v>
      </c>
      <c r="E198" s="122" t="s">
        <v>153</v>
      </c>
      <c r="F198" s="123" t="s">
        <v>154</v>
      </c>
      <c r="G198" s="123" t="s">
        <v>155</v>
      </c>
      <c r="H198" s="120" t="s">
        <v>156</v>
      </c>
    </row>
    <row r="199" ht="12.75" spans="1:8">
      <c r="A199" s="160"/>
      <c r="B199" s="119"/>
      <c r="C199" s="125"/>
      <c r="D199" s="126"/>
      <c r="E199" s="126"/>
      <c r="F199" s="123"/>
      <c r="G199" s="123"/>
      <c r="H199" s="127">
        <f>C199*D199*F199+C199*E199*G199</f>
        <v>0</v>
      </c>
    </row>
    <row r="200" ht="12.75" spans="1:8">
      <c r="A200" s="128" t="s">
        <v>159</v>
      </c>
      <c r="B200" s="129"/>
      <c r="C200" s="129"/>
      <c r="D200" s="129"/>
      <c r="E200" s="129"/>
      <c r="F200" s="129"/>
      <c r="G200" s="130"/>
      <c r="H200" s="131">
        <f>SUM(H199:H199)</f>
        <v>0</v>
      </c>
    </row>
    <row r="201" ht="12.75" spans="1:8">
      <c r="A201" s="116" t="s">
        <v>160</v>
      </c>
      <c r="B201" s="117"/>
      <c r="C201" s="117"/>
      <c r="D201" s="117"/>
      <c r="E201" s="117"/>
      <c r="F201" s="117"/>
      <c r="G201" s="117"/>
      <c r="H201" s="118"/>
    </row>
    <row r="202" ht="12.75" spans="1:8">
      <c r="A202" s="119" t="s">
        <v>11</v>
      </c>
      <c r="B202" s="120" t="s">
        <v>151</v>
      </c>
      <c r="C202" s="121" t="s">
        <v>14</v>
      </c>
      <c r="D202" s="122" t="s">
        <v>164</v>
      </c>
      <c r="E202" s="121"/>
      <c r="F202" s="121"/>
      <c r="G202" s="120" t="s">
        <v>161</v>
      </c>
      <c r="H202" s="120" t="s">
        <v>156</v>
      </c>
    </row>
    <row r="203" ht="12.75" spans="1:8">
      <c r="A203" s="163" t="s">
        <v>202</v>
      </c>
      <c r="B203" s="120" t="s">
        <v>79</v>
      </c>
      <c r="C203" s="122">
        <v>2</v>
      </c>
      <c r="D203" s="144">
        <v>20111</v>
      </c>
      <c r="E203" s="121"/>
      <c r="F203" s="121"/>
      <c r="G203" s="139">
        <v>7.9</v>
      </c>
      <c r="H203" s="127">
        <f t="shared" ref="H203:H222" si="1">C203*G203</f>
        <v>15.8</v>
      </c>
    </row>
    <row r="204" ht="12.75" spans="1:8">
      <c r="A204" s="163" t="s">
        <v>188</v>
      </c>
      <c r="B204" s="120" t="s">
        <v>79</v>
      </c>
      <c r="C204" s="122">
        <v>1</v>
      </c>
      <c r="D204" s="144" t="s">
        <v>179</v>
      </c>
      <c r="E204" s="121"/>
      <c r="F204" s="121"/>
      <c r="G204" s="139">
        <f>G203/4</f>
        <v>1.975</v>
      </c>
      <c r="H204" s="127">
        <f t="shared" si="1"/>
        <v>1.975</v>
      </c>
    </row>
    <row r="205" ht="25.5" spans="1:8">
      <c r="A205" s="163" t="s">
        <v>203</v>
      </c>
      <c r="B205" s="120" t="s">
        <v>79</v>
      </c>
      <c r="C205" s="122">
        <v>32</v>
      </c>
      <c r="D205" s="144">
        <v>11927</v>
      </c>
      <c r="E205" s="121"/>
      <c r="F205" s="121"/>
      <c r="G205" s="139">
        <v>5.37</v>
      </c>
      <c r="H205" s="127">
        <f t="shared" si="1"/>
        <v>171.84</v>
      </c>
    </row>
    <row r="206" ht="38.25" spans="1:8">
      <c r="A206" s="163" t="s">
        <v>185</v>
      </c>
      <c r="B206" s="120" t="s">
        <v>58</v>
      </c>
      <c r="C206" s="122">
        <v>120</v>
      </c>
      <c r="D206" s="144">
        <v>39848</v>
      </c>
      <c r="E206" s="121"/>
      <c r="F206" s="121"/>
      <c r="G206" s="139">
        <v>1.32</v>
      </c>
      <c r="H206" s="127">
        <f t="shared" si="1"/>
        <v>158.4</v>
      </c>
    </row>
    <row r="207" ht="12.75" spans="1:8">
      <c r="A207" s="163" t="s">
        <v>204</v>
      </c>
      <c r="B207" s="120" t="s">
        <v>79</v>
      </c>
      <c r="C207" s="122">
        <v>2</v>
      </c>
      <c r="D207" s="144">
        <v>6028</v>
      </c>
      <c r="E207" s="121"/>
      <c r="F207" s="121"/>
      <c r="G207" s="139">
        <v>91.33</v>
      </c>
      <c r="H207" s="127">
        <f t="shared" si="1"/>
        <v>182.66</v>
      </c>
    </row>
    <row r="208" ht="12.75" spans="1:8">
      <c r="A208" s="165" t="s">
        <v>205</v>
      </c>
      <c r="B208" s="120" t="s">
        <v>58</v>
      </c>
      <c r="C208" s="122">
        <v>108</v>
      </c>
      <c r="D208" s="144" t="s">
        <v>179</v>
      </c>
      <c r="E208" s="121"/>
      <c r="F208" s="121"/>
      <c r="G208" s="139">
        <f>G206*3.5</f>
        <v>4.62</v>
      </c>
      <c r="H208" s="127">
        <f t="shared" si="1"/>
        <v>498.96</v>
      </c>
    </row>
    <row r="209" ht="12.75" spans="1:8">
      <c r="A209" s="165" t="s">
        <v>206</v>
      </c>
      <c r="B209" s="120" t="s">
        <v>79</v>
      </c>
      <c r="C209" s="122">
        <v>16</v>
      </c>
      <c r="D209" s="144" t="s">
        <v>179</v>
      </c>
      <c r="E209" s="121"/>
      <c r="F209" s="121"/>
      <c r="G209" s="139">
        <f>G208*1.85</f>
        <v>8.547</v>
      </c>
      <c r="H209" s="127">
        <f t="shared" si="1"/>
        <v>136.752</v>
      </c>
    </row>
    <row r="210" ht="12.75" spans="1:8">
      <c r="A210" s="165" t="s">
        <v>207</v>
      </c>
      <c r="B210" s="120" t="s">
        <v>79</v>
      </c>
      <c r="C210" s="122">
        <v>9</v>
      </c>
      <c r="D210" s="144" t="s">
        <v>179</v>
      </c>
      <c r="E210" s="121"/>
      <c r="F210" s="121"/>
      <c r="G210" s="139">
        <f>G209*2</f>
        <v>17.094</v>
      </c>
      <c r="H210" s="127">
        <f t="shared" si="1"/>
        <v>153.846</v>
      </c>
    </row>
    <row r="211" ht="12.75" spans="1:8">
      <c r="A211" s="218" t="s">
        <v>208</v>
      </c>
      <c r="B211" s="120" t="s">
        <v>58</v>
      </c>
      <c r="C211" s="122">
        <v>6</v>
      </c>
      <c r="D211" s="144">
        <v>41930</v>
      </c>
      <c r="E211" s="121"/>
      <c r="F211" s="121"/>
      <c r="G211" s="139">
        <v>41.17</v>
      </c>
      <c r="H211" s="127">
        <f t="shared" si="1"/>
        <v>247.02</v>
      </c>
    </row>
    <row r="212" ht="12.75" spans="1:8">
      <c r="A212" s="165" t="s">
        <v>209</v>
      </c>
      <c r="B212" s="120" t="s">
        <v>79</v>
      </c>
      <c r="C212" s="122">
        <v>4</v>
      </c>
      <c r="D212" s="144" t="s">
        <v>179</v>
      </c>
      <c r="E212" s="121"/>
      <c r="F212" s="121"/>
      <c r="G212" s="139">
        <f>G204*2</f>
        <v>3.95</v>
      </c>
      <c r="H212" s="127">
        <f t="shared" si="1"/>
        <v>15.8</v>
      </c>
    </row>
    <row r="213" ht="12.75" spans="1:8">
      <c r="A213" s="165" t="s">
        <v>210</v>
      </c>
      <c r="B213" s="120" t="s">
        <v>79</v>
      </c>
      <c r="C213" s="122">
        <v>3</v>
      </c>
      <c r="D213" s="144" t="s">
        <v>179</v>
      </c>
      <c r="E213" s="121"/>
      <c r="F213" s="121"/>
      <c r="G213" s="139">
        <f>G203</f>
        <v>7.9</v>
      </c>
      <c r="H213" s="127">
        <f t="shared" si="1"/>
        <v>23.7</v>
      </c>
    </row>
    <row r="214" ht="12.75" spans="1:8">
      <c r="A214" s="163" t="s">
        <v>211</v>
      </c>
      <c r="B214" s="120" t="s">
        <v>79</v>
      </c>
      <c r="C214" s="122">
        <v>6</v>
      </c>
      <c r="D214" s="144">
        <v>3540</v>
      </c>
      <c r="E214" s="121"/>
      <c r="F214" s="121"/>
      <c r="G214" s="139">
        <v>3.73</v>
      </c>
      <c r="H214" s="127">
        <f t="shared" si="1"/>
        <v>22.38</v>
      </c>
    </row>
    <row r="215" ht="25.5" spans="1:8">
      <c r="A215" s="163" t="s">
        <v>212</v>
      </c>
      <c r="B215" s="120" t="s">
        <v>79</v>
      </c>
      <c r="C215" s="122">
        <v>4</v>
      </c>
      <c r="D215" s="144">
        <v>111</v>
      </c>
      <c r="E215" s="121"/>
      <c r="F215" s="121"/>
      <c r="G215" s="139">
        <v>5.4</v>
      </c>
      <c r="H215" s="127">
        <f t="shared" si="1"/>
        <v>21.6</v>
      </c>
    </row>
    <row r="216" ht="12.75" spans="1:8">
      <c r="A216" s="163" t="s">
        <v>213</v>
      </c>
      <c r="B216" s="120" t="s">
        <v>58</v>
      </c>
      <c r="C216" s="122">
        <v>134</v>
      </c>
      <c r="D216" s="144">
        <v>9875</v>
      </c>
      <c r="E216" s="121"/>
      <c r="F216" s="121"/>
      <c r="G216" s="139">
        <v>9.25</v>
      </c>
      <c r="H216" s="127">
        <f t="shared" si="1"/>
        <v>1239.5</v>
      </c>
    </row>
    <row r="217" ht="12.75" spans="1:8">
      <c r="A217" s="163" t="s">
        <v>214</v>
      </c>
      <c r="B217" s="120" t="s">
        <v>79</v>
      </c>
      <c r="C217" s="122">
        <v>2</v>
      </c>
      <c r="D217" s="144">
        <v>9893</v>
      </c>
      <c r="E217" s="121"/>
      <c r="F217" s="121"/>
      <c r="G217" s="139">
        <v>56.99</v>
      </c>
      <c r="H217" s="127">
        <f t="shared" si="1"/>
        <v>113.98</v>
      </c>
    </row>
    <row r="218" ht="12.75" spans="1:8">
      <c r="A218" s="163" t="s">
        <v>215</v>
      </c>
      <c r="B218" s="120" t="s">
        <v>79</v>
      </c>
      <c r="C218" s="122">
        <v>2</v>
      </c>
      <c r="D218" s="144">
        <v>3926</v>
      </c>
      <c r="E218" s="121"/>
      <c r="F218" s="121"/>
      <c r="G218" s="139">
        <v>22.68</v>
      </c>
      <c r="H218" s="127">
        <f t="shared" si="1"/>
        <v>45.36</v>
      </c>
    </row>
    <row r="219" ht="12.75" spans="1:8">
      <c r="A219" s="163" t="s">
        <v>216</v>
      </c>
      <c r="B219" s="120" t="s">
        <v>79</v>
      </c>
      <c r="C219" s="122">
        <v>2</v>
      </c>
      <c r="D219" s="144">
        <v>4181</v>
      </c>
      <c r="E219" s="121"/>
      <c r="F219" s="121"/>
      <c r="G219" s="139">
        <v>20.44</v>
      </c>
      <c r="H219" s="127">
        <f t="shared" si="1"/>
        <v>40.88</v>
      </c>
    </row>
    <row r="220" ht="12.75" spans="1:8">
      <c r="A220" s="163" t="s">
        <v>217</v>
      </c>
      <c r="B220" s="120" t="s">
        <v>79</v>
      </c>
      <c r="C220" s="122">
        <v>2</v>
      </c>
      <c r="D220" s="144">
        <v>4209</v>
      </c>
      <c r="E220" s="121"/>
      <c r="F220" s="121"/>
      <c r="G220" s="139">
        <v>13.14</v>
      </c>
      <c r="H220" s="127">
        <f t="shared" si="1"/>
        <v>26.28</v>
      </c>
    </row>
    <row r="221" ht="25.5" spans="1:8">
      <c r="A221" s="163" t="s">
        <v>218</v>
      </c>
      <c r="B221" s="120" t="s">
        <v>58</v>
      </c>
      <c r="C221" s="122">
        <v>5</v>
      </c>
      <c r="D221" s="144">
        <v>20185</v>
      </c>
      <c r="E221" s="121"/>
      <c r="F221" s="121"/>
      <c r="G221" s="139">
        <v>11.78</v>
      </c>
      <c r="H221" s="127">
        <f t="shared" si="1"/>
        <v>58.9</v>
      </c>
    </row>
    <row r="222" ht="25.5" spans="1:8">
      <c r="A222" s="163" t="s">
        <v>219</v>
      </c>
      <c r="B222" s="120" t="s">
        <v>79</v>
      </c>
      <c r="C222" s="122">
        <v>1</v>
      </c>
      <c r="D222" s="144">
        <v>10236</v>
      </c>
      <c r="E222" s="121"/>
      <c r="F222" s="121"/>
      <c r="G222" s="139">
        <v>88.41</v>
      </c>
      <c r="H222" s="127">
        <f t="shared" si="1"/>
        <v>88.41</v>
      </c>
    </row>
    <row r="223" ht="12.75" spans="1:8">
      <c r="A223" s="140" t="s">
        <v>159</v>
      </c>
      <c r="B223" s="140"/>
      <c r="C223" s="140"/>
      <c r="D223" s="140"/>
      <c r="E223" s="140"/>
      <c r="F223" s="140"/>
      <c r="G223" s="140"/>
      <c r="H223" s="141">
        <f>SUM(H203:H222)</f>
        <v>3264.043</v>
      </c>
    </row>
    <row r="224" ht="12.75" spans="1:8">
      <c r="A224" s="116" t="s">
        <v>162</v>
      </c>
      <c r="B224" s="117"/>
      <c r="C224" s="117"/>
      <c r="D224" s="117"/>
      <c r="E224" s="117"/>
      <c r="F224" s="117"/>
      <c r="G224" s="117"/>
      <c r="H224" s="118"/>
    </row>
    <row r="225" ht="12.75" spans="1:8">
      <c r="A225" s="120" t="s">
        <v>11</v>
      </c>
      <c r="B225" s="140" t="s">
        <v>151</v>
      </c>
      <c r="C225" s="140" t="s">
        <v>14</v>
      </c>
      <c r="D225" s="161" t="s">
        <v>164</v>
      </c>
      <c r="E225" s="140"/>
      <c r="F225" s="140"/>
      <c r="G225" s="120" t="s">
        <v>161</v>
      </c>
      <c r="H225" s="139" t="s">
        <v>156</v>
      </c>
    </row>
    <row r="226" ht="12.75" spans="1:8">
      <c r="A226" s="164"/>
      <c r="B226" s="120"/>
      <c r="C226" s="162"/>
      <c r="D226" s="161"/>
      <c r="E226" s="140"/>
      <c r="F226" s="140"/>
      <c r="G226" s="139"/>
      <c r="H226" s="141">
        <f>C226*G226</f>
        <v>0</v>
      </c>
    </row>
    <row r="227" ht="12.75" spans="1:8">
      <c r="A227" s="140" t="s">
        <v>159</v>
      </c>
      <c r="B227" s="140"/>
      <c r="C227" s="140"/>
      <c r="D227" s="140"/>
      <c r="E227" s="140"/>
      <c r="F227" s="140"/>
      <c r="G227" s="140"/>
      <c r="H227" s="141">
        <f>SUM(H226:H226)</f>
        <v>0</v>
      </c>
    </row>
    <row r="228" ht="12.75" spans="1:8">
      <c r="A228" s="116" t="s">
        <v>163</v>
      </c>
      <c r="B228" s="117"/>
      <c r="C228" s="117"/>
      <c r="D228" s="117"/>
      <c r="E228" s="117"/>
      <c r="F228" s="117"/>
      <c r="G228" s="117"/>
      <c r="H228" s="118"/>
    </row>
    <row r="229" ht="12.75" spans="1:8">
      <c r="A229" s="119" t="s">
        <v>11</v>
      </c>
      <c r="B229" s="120" t="s">
        <v>151</v>
      </c>
      <c r="C229" s="121" t="s">
        <v>14</v>
      </c>
      <c r="D229" s="122" t="s">
        <v>164</v>
      </c>
      <c r="E229" s="121"/>
      <c r="F229" s="121"/>
      <c r="G229" s="120" t="s">
        <v>161</v>
      </c>
      <c r="H229" s="120" t="s">
        <v>156</v>
      </c>
    </row>
    <row r="230" ht="12.75" spans="1:8">
      <c r="A230" s="137" t="s">
        <v>192</v>
      </c>
      <c r="B230" s="120" t="s">
        <v>158</v>
      </c>
      <c r="C230" s="126">
        <v>44</v>
      </c>
      <c r="D230" s="144">
        <v>88267</v>
      </c>
      <c r="E230" s="121"/>
      <c r="F230" s="121"/>
      <c r="G230" s="139">
        <v>20.39</v>
      </c>
      <c r="H230" s="127">
        <f>C230*G230</f>
        <v>897.16</v>
      </c>
    </row>
    <row r="231" ht="12.75" spans="1:8">
      <c r="A231" s="137" t="s">
        <v>193</v>
      </c>
      <c r="B231" s="120" t="s">
        <v>158</v>
      </c>
      <c r="C231" s="126">
        <f>C230*2</f>
        <v>88</v>
      </c>
      <c r="D231" s="144">
        <v>88248</v>
      </c>
      <c r="E231" s="121"/>
      <c r="F231" s="121"/>
      <c r="G231" s="139">
        <v>15.34</v>
      </c>
      <c r="H231" s="127">
        <f>C231*G231</f>
        <v>1349.92</v>
      </c>
    </row>
    <row r="232" ht="12.75" spans="1:8">
      <c r="A232" s="145" t="s">
        <v>159</v>
      </c>
      <c r="B232" s="146"/>
      <c r="C232" s="146"/>
      <c r="D232" s="146"/>
      <c r="E232" s="146"/>
      <c r="F232" s="146"/>
      <c r="G232" s="147"/>
      <c r="H232" s="131">
        <f>SUM(H230:H231)</f>
        <v>2247.08</v>
      </c>
    </row>
    <row r="233" ht="12.75" spans="1:8">
      <c r="A233" s="128" t="s">
        <v>166</v>
      </c>
      <c r="B233" s="143">
        <v>1</v>
      </c>
      <c r="C233" s="145" t="s">
        <v>167</v>
      </c>
      <c r="D233" s="146"/>
      <c r="E233" s="146"/>
      <c r="F233" s="146"/>
      <c r="G233" s="147"/>
      <c r="H233" s="131">
        <f>H232+H227+H223+H200</f>
        <v>5511.123</v>
      </c>
    </row>
    <row r="234" ht="12.75" spans="1:8">
      <c r="A234" s="148" t="s">
        <v>146</v>
      </c>
      <c r="B234" s="149"/>
      <c r="C234" s="149"/>
      <c r="D234" s="149"/>
      <c r="E234" s="149"/>
      <c r="F234" s="150"/>
      <c r="G234" s="151"/>
      <c r="H234" s="152">
        <f>H233/B233</f>
        <v>5511.123</v>
      </c>
    </row>
    <row r="235" ht="12.75" spans="1:8">
      <c r="A235" s="153" t="s">
        <v>168</v>
      </c>
      <c r="B235" s="154"/>
      <c r="C235" s="154"/>
      <c r="D235" s="154"/>
      <c r="E235" s="154"/>
      <c r="F235" s="154"/>
      <c r="G235" s="155"/>
      <c r="H235" s="156">
        <v>1</v>
      </c>
    </row>
    <row r="236" ht="12.75" spans="1:8">
      <c r="A236" s="157" t="s">
        <v>169</v>
      </c>
      <c r="B236" s="158"/>
      <c r="C236" s="158"/>
      <c r="D236" s="158"/>
      <c r="E236" s="158"/>
      <c r="F236" s="158"/>
      <c r="G236" s="159"/>
      <c r="H236" s="141">
        <f>H234*H235</f>
        <v>5511.123</v>
      </c>
    </row>
    <row r="237" ht="33" customHeight="1" spans="1:8">
      <c r="A237" s="107"/>
      <c r="B237" s="108" t="s">
        <v>147</v>
      </c>
      <c r="C237" s="109"/>
      <c r="D237" s="109"/>
      <c r="E237" s="109"/>
      <c r="F237" s="109"/>
      <c r="G237" s="109"/>
      <c r="H237" s="110"/>
    </row>
    <row r="238" ht="35.25" customHeight="1" spans="1:8">
      <c r="A238" s="111" t="s">
        <v>220</v>
      </c>
      <c r="B238" s="112"/>
      <c r="C238" s="112"/>
      <c r="D238" s="112"/>
      <c r="E238" s="112"/>
      <c r="F238" s="113"/>
      <c r="G238" s="114" t="s">
        <v>149</v>
      </c>
      <c r="H238" s="115" t="s">
        <v>24</v>
      </c>
    </row>
    <row r="239" ht="12.75" spans="1:8">
      <c r="A239" s="116" t="s">
        <v>150</v>
      </c>
      <c r="B239" s="117"/>
      <c r="C239" s="117"/>
      <c r="D239" s="117"/>
      <c r="E239" s="117"/>
      <c r="F239" s="117"/>
      <c r="G239" s="117"/>
      <c r="H239" s="118"/>
    </row>
    <row r="240" ht="12.75" spans="1:8">
      <c r="A240" s="119" t="s">
        <v>11</v>
      </c>
      <c r="B240" s="120" t="s">
        <v>151</v>
      </c>
      <c r="C240" s="121" t="s">
        <v>14</v>
      </c>
      <c r="D240" s="122" t="s">
        <v>152</v>
      </c>
      <c r="E240" s="122" t="s">
        <v>153</v>
      </c>
      <c r="F240" s="123" t="s">
        <v>154</v>
      </c>
      <c r="G240" s="123" t="s">
        <v>155</v>
      </c>
      <c r="H240" s="120" t="s">
        <v>156</v>
      </c>
    </row>
    <row r="241" ht="12.75" spans="1:8">
      <c r="A241" s="160"/>
      <c r="B241" s="119"/>
      <c r="C241" s="125"/>
      <c r="D241" s="126"/>
      <c r="E241" s="126"/>
      <c r="F241" s="123"/>
      <c r="G241" s="123"/>
      <c r="H241" s="127">
        <f>C241*D241*F241+C241*E241*G241</f>
        <v>0</v>
      </c>
    </row>
    <row r="242" ht="12.75" spans="1:8">
      <c r="A242" s="128" t="s">
        <v>159</v>
      </c>
      <c r="B242" s="129"/>
      <c r="C242" s="129"/>
      <c r="D242" s="129"/>
      <c r="E242" s="129"/>
      <c r="F242" s="129"/>
      <c r="G242" s="130"/>
      <c r="H242" s="131">
        <f>SUM(H241:H241)</f>
        <v>0</v>
      </c>
    </row>
    <row r="243" ht="12.75" spans="1:8">
      <c r="A243" s="116" t="s">
        <v>160</v>
      </c>
      <c r="B243" s="117"/>
      <c r="C243" s="117"/>
      <c r="D243" s="117"/>
      <c r="E243" s="117"/>
      <c r="F243" s="117"/>
      <c r="G243" s="117"/>
      <c r="H243" s="118"/>
    </row>
    <row r="244" ht="12.75" spans="1:8">
      <c r="A244" s="119" t="s">
        <v>11</v>
      </c>
      <c r="B244" s="120" t="s">
        <v>151</v>
      </c>
      <c r="C244" s="121" t="s">
        <v>14</v>
      </c>
      <c r="D244" s="122" t="s">
        <v>164</v>
      </c>
      <c r="E244" s="121"/>
      <c r="F244" s="121"/>
      <c r="G244" s="120" t="s">
        <v>161</v>
      </c>
      <c r="H244" s="120" t="s">
        <v>156</v>
      </c>
    </row>
    <row r="245" ht="25.5" spans="1:8">
      <c r="A245" s="163" t="s">
        <v>221</v>
      </c>
      <c r="B245" s="120" t="s">
        <v>79</v>
      </c>
      <c r="C245" s="122">
        <v>16</v>
      </c>
      <c r="D245" s="144">
        <v>1419</v>
      </c>
      <c r="E245" s="121"/>
      <c r="F245" s="121"/>
      <c r="G245" s="139">
        <v>7.78</v>
      </c>
      <c r="H245" s="127">
        <f t="shared" ref="H245:H262" si="2">C245*G245</f>
        <v>124.48</v>
      </c>
    </row>
    <row r="246" ht="25.5" spans="1:8">
      <c r="A246" s="163" t="s">
        <v>222</v>
      </c>
      <c r="B246" s="120" t="s">
        <v>141</v>
      </c>
      <c r="C246" s="122">
        <v>1</v>
      </c>
      <c r="D246" s="144" t="s">
        <v>179</v>
      </c>
      <c r="E246" s="121"/>
      <c r="F246" s="121"/>
      <c r="G246" s="139">
        <v>704.01</v>
      </c>
      <c r="H246" s="127">
        <f t="shared" si="2"/>
        <v>704.01</v>
      </c>
    </row>
    <row r="247" ht="38.25" spans="1:8">
      <c r="A247" s="163" t="s">
        <v>223</v>
      </c>
      <c r="B247" s="120" t="s">
        <v>141</v>
      </c>
      <c r="C247" s="122">
        <v>2</v>
      </c>
      <c r="D247" s="144" t="s">
        <v>179</v>
      </c>
      <c r="E247" s="121"/>
      <c r="F247" s="121"/>
      <c r="G247" s="139">
        <v>2343</v>
      </c>
      <c r="H247" s="127">
        <f t="shared" si="2"/>
        <v>4686</v>
      </c>
    </row>
    <row r="248" ht="25.5" spans="1:8">
      <c r="A248" s="163" t="s">
        <v>224</v>
      </c>
      <c r="B248" s="120" t="s">
        <v>141</v>
      </c>
      <c r="C248" s="122">
        <v>1</v>
      </c>
      <c r="D248" s="144" t="s">
        <v>179</v>
      </c>
      <c r="E248" s="121"/>
      <c r="F248" s="121"/>
      <c r="G248" s="139">
        <v>7177.29</v>
      </c>
      <c r="H248" s="127">
        <f t="shared" si="2"/>
        <v>7177.29</v>
      </c>
    </row>
    <row r="249" ht="12.75" spans="1:8">
      <c r="A249" s="163" t="s">
        <v>225</v>
      </c>
      <c r="B249" s="120" t="s">
        <v>58</v>
      </c>
      <c r="C249" s="122">
        <v>172.89</v>
      </c>
      <c r="D249" s="144" t="s">
        <v>179</v>
      </c>
      <c r="E249" s="121"/>
      <c r="F249" s="121"/>
      <c r="G249" s="139">
        <f>G245*2</f>
        <v>15.56</v>
      </c>
      <c r="H249" s="127">
        <f t="shared" si="2"/>
        <v>2690.1684</v>
      </c>
    </row>
    <row r="250" ht="12.75" spans="1:8">
      <c r="A250" s="163" t="s">
        <v>226</v>
      </c>
      <c r="B250" s="120" t="s">
        <v>79</v>
      </c>
      <c r="C250" s="122">
        <v>20</v>
      </c>
      <c r="D250" s="144" t="s">
        <v>179</v>
      </c>
      <c r="E250" s="121"/>
      <c r="F250" s="121"/>
      <c r="G250" s="139">
        <f>G249*1.3</f>
        <v>20.228</v>
      </c>
      <c r="H250" s="127">
        <f t="shared" si="2"/>
        <v>404.56</v>
      </c>
    </row>
    <row r="251" ht="25.5" spans="1:8">
      <c r="A251" s="163" t="s">
        <v>227</v>
      </c>
      <c r="B251" s="120" t="s">
        <v>79</v>
      </c>
      <c r="C251" s="122">
        <v>1</v>
      </c>
      <c r="D251" s="144">
        <v>39796</v>
      </c>
      <c r="E251" s="121"/>
      <c r="F251" s="121"/>
      <c r="G251" s="139">
        <v>39.4</v>
      </c>
      <c r="H251" s="127">
        <f t="shared" si="2"/>
        <v>39.4</v>
      </c>
    </row>
    <row r="252" ht="25.5" spans="1:8">
      <c r="A252" s="163" t="s">
        <v>228</v>
      </c>
      <c r="B252" s="120" t="s">
        <v>79</v>
      </c>
      <c r="C252" s="122">
        <v>1</v>
      </c>
      <c r="D252" s="144" t="s">
        <v>179</v>
      </c>
      <c r="E252" s="121"/>
      <c r="F252" s="121"/>
      <c r="G252" s="139">
        <f>G247/4</f>
        <v>585.75</v>
      </c>
      <c r="H252" s="127">
        <f t="shared" si="2"/>
        <v>585.75</v>
      </c>
    </row>
    <row r="253" ht="24" spans="1:8">
      <c r="A253" s="219" t="s">
        <v>229</v>
      </c>
      <c r="B253" s="120" t="s">
        <v>58</v>
      </c>
      <c r="C253" s="122">
        <v>175</v>
      </c>
      <c r="D253" s="144" t="s">
        <v>179</v>
      </c>
      <c r="E253" s="121"/>
      <c r="F253" s="121"/>
      <c r="G253" s="139">
        <f>G245*3.1</f>
        <v>24.118</v>
      </c>
      <c r="H253" s="127">
        <f t="shared" si="2"/>
        <v>4220.65</v>
      </c>
    </row>
    <row r="254" ht="12.75" spans="1:8">
      <c r="A254" s="220" t="s">
        <v>230</v>
      </c>
      <c r="B254" s="120" t="s">
        <v>58</v>
      </c>
      <c r="C254" s="122">
        <v>30</v>
      </c>
      <c r="D254" s="144" t="s">
        <v>179</v>
      </c>
      <c r="E254" s="121"/>
      <c r="F254" s="121"/>
      <c r="G254" s="139">
        <f>G250/5</f>
        <v>4.0456</v>
      </c>
      <c r="H254" s="127">
        <f t="shared" si="2"/>
        <v>121.368</v>
      </c>
    </row>
    <row r="255" ht="25.5" spans="1:8">
      <c r="A255" s="163" t="s">
        <v>231</v>
      </c>
      <c r="B255" s="120" t="s">
        <v>79</v>
      </c>
      <c r="C255" s="122">
        <v>1</v>
      </c>
      <c r="D255" s="144">
        <v>38062</v>
      </c>
      <c r="E255" s="121"/>
      <c r="F255" s="121"/>
      <c r="G255" s="139">
        <v>4.83</v>
      </c>
      <c r="H255" s="127">
        <f t="shared" si="2"/>
        <v>4.83</v>
      </c>
    </row>
    <row r="256" ht="30.75" customHeight="1" spans="1:8">
      <c r="A256" s="163" t="s">
        <v>232</v>
      </c>
      <c r="B256" s="120" t="s">
        <v>79</v>
      </c>
      <c r="C256" s="122">
        <v>8</v>
      </c>
      <c r="D256" s="144">
        <v>14053</v>
      </c>
      <c r="E256" s="121"/>
      <c r="F256" s="121"/>
      <c r="G256" s="139">
        <v>7.22</v>
      </c>
      <c r="H256" s="127">
        <f t="shared" si="2"/>
        <v>57.76</v>
      </c>
    </row>
    <row r="257" ht="12.75" spans="1:8">
      <c r="A257" s="163" t="s">
        <v>233</v>
      </c>
      <c r="B257" s="120" t="s">
        <v>79</v>
      </c>
      <c r="C257" s="122">
        <v>4</v>
      </c>
      <c r="D257" s="144">
        <v>39390</v>
      </c>
      <c r="E257" s="121"/>
      <c r="F257" s="121"/>
      <c r="G257" s="139">
        <v>46.77</v>
      </c>
      <c r="H257" s="127">
        <f t="shared" si="2"/>
        <v>187.08</v>
      </c>
    </row>
    <row r="258" ht="12.75" spans="1:8">
      <c r="A258" s="163" t="s">
        <v>234</v>
      </c>
      <c r="B258" s="120" t="s">
        <v>79</v>
      </c>
      <c r="C258" s="122">
        <v>16</v>
      </c>
      <c r="D258" s="144">
        <v>39128</v>
      </c>
      <c r="E258" s="121"/>
      <c r="F258" s="121"/>
      <c r="G258" s="139">
        <v>0.56</v>
      </c>
      <c r="H258" s="127">
        <f t="shared" si="2"/>
        <v>8.96</v>
      </c>
    </row>
    <row r="259" ht="25.5" spans="1:8">
      <c r="A259" s="163" t="s">
        <v>235</v>
      </c>
      <c r="B259" s="120" t="s">
        <v>79</v>
      </c>
      <c r="C259" s="122">
        <v>2</v>
      </c>
      <c r="D259" s="144">
        <v>38075</v>
      </c>
      <c r="E259" s="121"/>
      <c r="F259" s="121"/>
      <c r="G259" s="139">
        <v>10.89</v>
      </c>
      <c r="H259" s="127">
        <f t="shared" si="2"/>
        <v>21.78</v>
      </c>
    </row>
    <row r="260" ht="12.75" spans="1:8">
      <c r="A260" s="163" t="s">
        <v>236</v>
      </c>
      <c r="B260" s="120" t="s">
        <v>79</v>
      </c>
      <c r="C260" s="122">
        <v>4</v>
      </c>
      <c r="D260" s="144">
        <v>34653</v>
      </c>
      <c r="E260" s="121"/>
      <c r="F260" s="121"/>
      <c r="G260" s="139">
        <v>10.29</v>
      </c>
      <c r="H260" s="127">
        <f t="shared" si="2"/>
        <v>41.16</v>
      </c>
    </row>
    <row r="261" ht="12.75" spans="1:8">
      <c r="A261" s="163" t="s">
        <v>237</v>
      </c>
      <c r="B261" s="120" t="s">
        <v>79</v>
      </c>
      <c r="C261" s="122">
        <v>2</v>
      </c>
      <c r="D261" s="144">
        <v>34623</v>
      </c>
      <c r="E261" s="121"/>
      <c r="F261" s="121"/>
      <c r="G261" s="139">
        <v>58.09</v>
      </c>
      <c r="H261" s="127">
        <f t="shared" si="2"/>
        <v>116.18</v>
      </c>
    </row>
    <row r="262" ht="12.75" spans="1:8">
      <c r="A262" s="163" t="s">
        <v>238</v>
      </c>
      <c r="B262" s="120" t="s">
        <v>79</v>
      </c>
      <c r="C262" s="122">
        <f>C257</f>
        <v>4</v>
      </c>
      <c r="D262" s="144">
        <v>34616</v>
      </c>
      <c r="E262" s="121"/>
      <c r="F262" s="121"/>
      <c r="G262" s="139">
        <v>58.99</v>
      </c>
      <c r="H262" s="127">
        <f t="shared" si="2"/>
        <v>235.96</v>
      </c>
    </row>
    <row r="263" ht="12.75" spans="1:8">
      <c r="A263" s="140" t="s">
        <v>159</v>
      </c>
      <c r="B263" s="140"/>
      <c r="C263" s="140"/>
      <c r="D263" s="140"/>
      <c r="E263" s="140"/>
      <c r="F263" s="140"/>
      <c r="G263" s="140"/>
      <c r="H263" s="141">
        <f>SUM(H245:H262)</f>
        <v>21427.3864</v>
      </c>
    </row>
    <row r="264" ht="12.75" spans="1:8">
      <c r="A264" s="116" t="s">
        <v>162</v>
      </c>
      <c r="B264" s="117"/>
      <c r="C264" s="117"/>
      <c r="D264" s="117"/>
      <c r="E264" s="117"/>
      <c r="F264" s="117"/>
      <c r="G264" s="117"/>
      <c r="H264" s="118"/>
    </row>
    <row r="265" ht="12.75" spans="1:8">
      <c r="A265" s="120" t="s">
        <v>11</v>
      </c>
      <c r="B265" s="140" t="s">
        <v>151</v>
      </c>
      <c r="C265" s="140" t="s">
        <v>14</v>
      </c>
      <c r="D265" s="161" t="s">
        <v>164</v>
      </c>
      <c r="E265" s="140"/>
      <c r="F265" s="140"/>
      <c r="G265" s="120" t="s">
        <v>161</v>
      </c>
      <c r="H265" s="139" t="s">
        <v>156</v>
      </c>
    </row>
    <row r="266" ht="12.75" spans="1:8">
      <c r="A266" s="164"/>
      <c r="B266" s="120"/>
      <c r="C266" s="162"/>
      <c r="D266" s="161"/>
      <c r="E266" s="140"/>
      <c r="F266" s="140"/>
      <c r="G266" s="139"/>
      <c r="H266" s="141">
        <f>C266*G266</f>
        <v>0</v>
      </c>
    </row>
    <row r="267" ht="12.75" spans="1:8">
      <c r="A267" s="140" t="s">
        <v>159</v>
      </c>
      <c r="B267" s="140"/>
      <c r="C267" s="140"/>
      <c r="D267" s="140"/>
      <c r="E267" s="140"/>
      <c r="F267" s="140"/>
      <c r="G267" s="140"/>
      <c r="H267" s="141">
        <f>SUM(H266:H266)</f>
        <v>0</v>
      </c>
    </row>
    <row r="268" ht="12.75" spans="1:8">
      <c r="A268" s="116" t="s">
        <v>163</v>
      </c>
      <c r="B268" s="117"/>
      <c r="C268" s="117"/>
      <c r="D268" s="117"/>
      <c r="E268" s="117"/>
      <c r="F268" s="117"/>
      <c r="G268" s="117"/>
      <c r="H268" s="118"/>
    </row>
    <row r="269" ht="12.75" spans="1:8">
      <c r="A269" s="119" t="s">
        <v>11</v>
      </c>
      <c r="B269" s="120" t="s">
        <v>151</v>
      </c>
      <c r="C269" s="121" t="s">
        <v>14</v>
      </c>
      <c r="D269" s="122" t="s">
        <v>164</v>
      </c>
      <c r="E269" s="121"/>
      <c r="F269" s="121"/>
      <c r="G269" s="120" t="s">
        <v>161</v>
      </c>
      <c r="H269" s="120" t="s">
        <v>156</v>
      </c>
    </row>
    <row r="270" ht="12.75" spans="1:8">
      <c r="A270" s="137" t="s">
        <v>239</v>
      </c>
      <c r="B270" s="120" t="s">
        <v>158</v>
      </c>
      <c r="C270" s="126">
        <f>8*3</f>
        <v>24</v>
      </c>
      <c r="D270" s="144">
        <v>88264</v>
      </c>
      <c r="E270" s="121"/>
      <c r="F270" s="121"/>
      <c r="G270" s="139">
        <v>21.02</v>
      </c>
      <c r="H270" s="127">
        <f>C270*G270</f>
        <v>504.48</v>
      </c>
    </row>
    <row r="271" ht="12.75" spans="1:8">
      <c r="A271" s="137" t="s">
        <v>240</v>
      </c>
      <c r="B271" s="120" t="s">
        <v>158</v>
      </c>
      <c r="C271" s="126">
        <f>C270</f>
        <v>24</v>
      </c>
      <c r="D271" s="144">
        <v>88247</v>
      </c>
      <c r="E271" s="121"/>
      <c r="F271" s="121"/>
      <c r="G271" s="139">
        <v>15.82</v>
      </c>
      <c r="H271" s="127">
        <f>C271*G271</f>
        <v>379.68</v>
      </c>
    </row>
    <row r="272" ht="12.75" spans="1:8">
      <c r="A272" s="145" t="s">
        <v>159</v>
      </c>
      <c r="B272" s="146"/>
      <c r="C272" s="146"/>
      <c r="D272" s="146"/>
      <c r="E272" s="146"/>
      <c r="F272" s="146"/>
      <c r="G272" s="147"/>
      <c r="H272" s="131">
        <f>SUM(H270:H271)</f>
        <v>884.16</v>
      </c>
    </row>
    <row r="273" ht="12.75" spans="1:8">
      <c r="A273" s="128" t="s">
        <v>166</v>
      </c>
      <c r="B273" s="143">
        <v>1</v>
      </c>
      <c r="C273" s="145" t="s">
        <v>167</v>
      </c>
      <c r="D273" s="146"/>
      <c r="E273" s="146"/>
      <c r="F273" s="146"/>
      <c r="G273" s="147"/>
      <c r="H273" s="131">
        <f>H272+H267+H263+H242</f>
        <v>22311.5464</v>
      </c>
    </row>
    <row r="274" ht="12.75" spans="1:8">
      <c r="A274" s="148" t="s">
        <v>146</v>
      </c>
      <c r="B274" s="149"/>
      <c r="C274" s="149"/>
      <c r="D274" s="149"/>
      <c r="E274" s="149"/>
      <c r="F274" s="150"/>
      <c r="G274" s="151"/>
      <c r="H274" s="152">
        <f>H273/B273</f>
        <v>22311.5464</v>
      </c>
    </row>
    <row r="275" ht="12.75" spans="1:8">
      <c r="A275" s="153" t="s">
        <v>168</v>
      </c>
      <c r="B275" s="154"/>
      <c r="C275" s="154"/>
      <c r="D275" s="154"/>
      <c r="E275" s="154"/>
      <c r="F275" s="154"/>
      <c r="G275" s="155"/>
      <c r="H275" s="156">
        <v>1</v>
      </c>
    </row>
    <row r="276" ht="12.75" spans="1:8">
      <c r="A276" s="157" t="s">
        <v>169</v>
      </c>
      <c r="B276" s="158"/>
      <c r="C276" s="158"/>
      <c r="D276" s="158"/>
      <c r="E276" s="158"/>
      <c r="F276" s="158"/>
      <c r="G276" s="159"/>
      <c r="H276" s="141">
        <f>H274*H275</f>
        <v>22311.5464</v>
      </c>
    </row>
    <row r="277" ht="33" customHeight="1" spans="1:8">
      <c r="A277" s="107"/>
      <c r="B277" s="108" t="s">
        <v>147</v>
      </c>
      <c r="C277" s="109"/>
      <c r="D277" s="109"/>
      <c r="E277" s="109"/>
      <c r="F277" s="109"/>
      <c r="G277" s="109"/>
      <c r="H277" s="110"/>
    </row>
    <row r="278" ht="12.75" spans="1:8">
      <c r="A278" s="111" t="s">
        <v>200</v>
      </c>
      <c r="B278" s="112"/>
      <c r="C278" s="112"/>
      <c r="D278" s="112"/>
      <c r="E278" s="112"/>
      <c r="F278" s="113"/>
      <c r="G278" s="114" t="s">
        <v>149</v>
      </c>
      <c r="H278" s="115" t="s">
        <v>79</v>
      </c>
    </row>
    <row r="279" ht="12.75" spans="1:8">
      <c r="A279" s="116" t="s">
        <v>150</v>
      </c>
      <c r="B279" s="117"/>
      <c r="C279" s="117"/>
      <c r="D279" s="117"/>
      <c r="E279" s="117"/>
      <c r="F279" s="117"/>
      <c r="G279" s="117"/>
      <c r="H279" s="118"/>
    </row>
    <row r="280" ht="12.75" spans="1:8">
      <c r="A280" s="119" t="s">
        <v>11</v>
      </c>
      <c r="B280" s="120" t="s">
        <v>151</v>
      </c>
      <c r="C280" s="121" t="s">
        <v>14</v>
      </c>
      <c r="D280" s="122" t="s">
        <v>152</v>
      </c>
      <c r="E280" s="122" t="s">
        <v>153</v>
      </c>
      <c r="F280" s="123" t="s">
        <v>154</v>
      </c>
      <c r="G280" s="123" t="s">
        <v>155</v>
      </c>
      <c r="H280" s="120" t="s">
        <v>156</v>
      </c>
    </row>
    <row r="281" ht="12.75" spans="1:8">
      <c r="A281" s="160"/>
      <c r="B281" s="119"/>
      <c r="C281" s="125"/>
      <c r="D281" s="126"/>
      <c r="E281" s="126"/>
      <c r="F281" s="123"/>
      <c r="G281" s="123"/>
      <c r="H281" s="127">
        <f>C281*D281*F281+C281*E281*G281</f>
        <v>0</v>
      </c>
    </row>
    <row r="282" ht="12.75" spans="1:8">
      <c r="A282" s="128" t="s">
        <v>159</v>
      </c>
      <c r="B282" s="129"/>
      <c r="C282" s="129"/>
      <c r="D282" s="129"/>
      <c r="E282" s="129"/>
      <c r="F282" s="129"/>
      <c r="G282" s="130"/>
      <c r="H282" s="131">
        <f>SUM(H281:H281)</f>
        <v>0</v>
      </c>
    </row>
    <row r="283" ht="12.75" spans="1:8">
      <c r="A283" s="116" t="s">
        <v>160</v>
      </c>
      <c r="B283" s="117"/>
      <c r="C283" s="117"/>
      <c r="D283" s="117"/>
      <c r="E283" s="117"/>
      <c r="F283" s="117"/>
      <c r="G283" s="117"/>
      <c r="H283" s="118"/>
    </row>
    <row r="284" ht="12.75" spans="1:8">
      <c r="A284" s="119" t="s">
        <v>11</v>
      </c>
      <c r="B284" s="120" t="s">
        <v>151</v>
      </c>
      <c r="C284" s="121" t="s">
        <v>14</v>
      </c>
      <c r="D284" s="122" t="s">
        <v>164</v>
      </c>
      <c r="E284" s="121"/>
      <c r="F284" s="121"/>
      <c r="G284" s="120" t="s">
        <v>161</v>
      </c>
      <c r="H284" s="120" t="s">
        <v>156</v>
      </c>
    </row>
    <row r="285" ht="12.75" spans="1:8">
      <c r="A285" s="163" t="s">
        <v>241</v>
      </c>
      <c r="B285" s="120" t="s">
        <v>79</v>
      </c>
      <c r="C285" s="122">
        <v>1</v>
      </c>
      <c r="D285" s="144">
        <v>3254</v>
      </c>
      <c r="E285" s="121"/>
      <c r="F285" s="121"/>
      <c r="G285" s="139">
        <v>82.13</v>
      </c>
      <c r="H285" s="127">
        <f>C285*G285</f>
        <v>82.13</v>
      </c>
    </row>
    <row r="286" ht="12.75" spans="1:8">
      <c r="A286" s="140" t="s">
        <v>159</v>
      </c>
      <c r="B286" s="140"/>
      <c r="C286" s="140"/>
      <c r="D286" s="140"/>
      <c r="E286" s="140"/>
      <c r="F286" s="140"/>
      <c r="G286" s="140"/>
      <c r="H286" s="141">
        <f>SUM(H285:H285)</f>
        <v>82.13</v>
      </c>
    </row>
    <row r="287" ht="12.75" spans="1:8">
      <c r="A287" s="116" t="s">
        <v>162</v>
      </c>
      <c r="B287" s="117"/>
      <c r="C287" s="117"/>
      <c r="D287" s="117"/>
      <c r="E287" s="117"/>
      <c r="F287" s="117"/>
      <c r="G287" s="117"/>
      <c r="H287" s="118"/>
    </row>
    <row r="288" ht="12.75" spans="1:8">
      <c r="A288" s="120" t="s">
        <v>11</v>
      </c>
      <c r="B288" s="140" t="s">
        <v>151</v>
      </c>
      <c r="C288" s="140" t="s">
        <v>14</v>
      </c>
      <c r="D288" s="161" t="s">
        <v>164</v>
      </c>
      <c r="E288" s="140"/>
      <c r="F288" s="140"/>
      <c r="G288" s="120" t="s">
        <v>161</v>
      </c>
      <c r="H288" s="139" t="s">
        <v>156</v>
      </c>
    </row>
    <row r="289" ht="12.75" spans="1:8">
      <c r="A289" s="164"/>
      <c r="B289" s="120"/>
      <c r="C289" s="162"/>
      <c r="D289" s="161"/>
      <c r="E289" s="140"/>
      <c r="F289" s="140"/>
      <c r="G289" s="139"/>
      <c r="H289" s="141">
        <f>C289*G289</f>
        <v>0</v>
      </c>
    </row>
    <row r="290" ht="12.75" spans="1:8">
      <c r="A290" s="140" t="s">
        <v>159</v>
      </c>
      <c r="B290" s="140"/>
      <c r="C290" s="140"/>
      <c r="D290" s="140"/>
      <c r="E290" s="140"/>
      <c r="F290" s="140"/>
      <c r="G290" s="140"/>
      <c r="H290" s="141">
        <f>SUM(H289:H289)</f>
        <v>0</v>
      </c>
    </row>
    <row r="291" ht="12.75" spans="1:8">
      <c r="A291" s="116" t="s">
        <v>163</v>
      </c>
      <c r="B291" s="117"/>
      <c r="C291" s="117"/>
      <c r="D291" s="117"/>
      <c r="E291" s="117"/>
      <c r="F291" s="117"/>
      <c r="G291" s="117"/>
      <c r="H291" s="118"/>
    </row>
    <row r="292" ht="12.75" spans="1:8">
      <c r="A292" s="119" t="s">
        <v>11</v>
      </c>
      <c r="B292" s="120" t="s">
        <v>151</v>
      </c>
      <c r="C292" s="121" t="s">
        <v>14</v>
      </c>
      <c r="D292" s="122" t="s">
        <v>164</v>
      </c>
      <c r="E292" s="121"/>
      <c r="F292" s="121"/>
      <c r="G292" s="120" t="s">
        <v>161</v>
      </c>
      <c r="H292" s="120" t="s">
        <v>156</v>
      </c>
    </row>
    <row r="293" ht="12.75" spans="1:8">
      <c r="A293" s="137" t="s">
        <v>192</v>
      </c>
      <c r="B293" s="120" t="s">
        <v>158</v>
      </c>
      <c r="C293" s="126">
        <f>10/60</f>
        <v>0.166666666666667</v>
      </c>
      <c r="D293" s="144">
        <v>88267</v>
      </c>
      <c r="E293" s="121"/>
      <c r="F293" s="121"/>
      <c r="G293" s="139">
        <v>20.39</v>
      </c>
      <c r="H293" s="127">
        <f>C293*G293</f>
        <v>3.39833333333333</v>
      </c>
    </row>
    <row r="294" ht="12.75" spans="1:8">
      <c r="A294" s="145" t="s">
        <v>159</v>
      </c>
      <c r="B294" s="146"/>
      <c r="C294" s="146"/>
      <c r="D294" s="146"/>
      <c r="E294" s="146"/>
      <c r="F294" s="146"/>
      <c r="G294" s="147"/>
      <c r="H294" s="131">
        <f>SUM(H293:H293)</f>
        <v>3.39833333333333</v>
      </c>
    </row>
    <row r="295" ht="12.75" spans="1:8">
      <c r="A295" s="128" t="s">
        <v>166</v>
      </c>
      <c r="B295" s="143">
        <v>1</v>
      </c>
      <c r="C295" s="145" t="s">
        <v>167</v>
      </c>
      <c r="D295" s="146"/>
      <c r="E295" s="146"/>
      <c r="F295" s="146"/>
      <c r="G295" s="147"/>
      <c r="H295" s="131">
        <f>H294+H290+H286+H282</f>
        <v>85.5283333333333</v>
      </c>
    </row>
    <row r="296" ht="12.75" spans="1:8">
      <c r="A296" s="148" t="s">
        <v>146</v>
      </c>
      <c r="B296" s="149"/>
      <c r="C296" s="149"/>
      <c r="D296" s="149"/>
      <c r="E296" s="149"/>
      <c r="F296" s="150"/>
      <c r="G296" s="151"/>
      <c r="H296" s="152">
        <f>H295/B295</f>
        <v>85.5283333333333</v>
      </c>
    </row>
    <row r="297" ht="12.75" spans="1:8">
      <c r="A297" s="153" t="s">
        <v>168</v>
      </c>
      <c r="B297" s="154"/>
      <c r="C297" s="154"/>
      <c r="D297" s="154"/>
      <c r="E297" s="154"/>
      <c r="F297" s="154"/>
      <c r="G297" s="155"/>
      <c r="H297" s="156">
        <v>1</v>
      </c>
    </row>
    <row r="298" ht="12.75" spans="1:8">
      <c r="A298" s="157" t="s">
        <v>169</v>
      </c>
      <c r="B298" s="158"/>
      <c r="C298" s="158"/>
      <c r="D298" s="158"/>
      <c r="E298" s="158"/>
      <c r="F298" s="158"/>
      <c r="G298" s="159"/>
      <c r="H298" s="141">
        <f>H296*H297</f>
        <v>85.5283333333333</v>
      </c>
    </row>
  </sheetData>
  <mergeCells count="154">
    <mergeCell ref="B1:H1"/>
    <mergeCell ref="A2:F2"/>
    <mergeCell ref="A3:H3"/>
    <mergeCell ref="A6:G6"/>
    <mergeCell ref="A7:H7"/>
    <mergeCell ref="A11:G11"/>
    <mergeCell ref="A12:H12"/>
    <mergeCell ref="A15:G15"/>
    <mergeCell ref="A16:H16"/>
    <mergeCell ref="A19:G19"/>
    <mergeCell ref="C20:G20"/>
    <mergeCell ref="A21:G21"/>
    <mergeCell ref="A22:G22"/>
    <mergeCell ref="A23:G23"/>
    <mergeCell ref="B24:H24"/>
    <mergeCell ref="A25:F25"/>
    <mergeCell ref="A26:H26"/>
    <mergeCell ref="A29:G29"/>
    <mergeCell ref="A30:H30"/>
    <mergeCell ref="A33:G33"/>
    <mergeCell ref="A34:H34"/>
    <mergeCell ref="A37:G37"/>
    <mergeCell ref="A38:H38"/>
    <mergeCell ref="A41:G41"/>
    <mergeCell ref="C42:G42"/>
    <mergeCell ref="A43:G43"/>
    <mergeCell ref="A44:G44"/>
    <mergeCell ref="A45:G45"/>
    <mergeCell ref="B46:H46"/>
    <mergeCell ref="A47:F47"/>
    <mergeCell ref="A48:H48"/>
    <mergeCell ref="A51:G51"/>
    <mergeCell ref="A52:H52"/>
    <mergeCell ref="A55:G55"/>
    <mergeCell ref="A56:H56"/>
    <mergeCell ref="A59:G59"/>
    <mergeCell ref="A60:H60"/>
    <mergeCell ref="A64:G64"/>
    <mergeCell ref="C65:G65"/>
    <mergeCell ref="A66:G66"/>
    <mergeCell ref="A67:G67"/>
    <mergeCell ref="A68:G68"/>
    <mergeCell ref="B69:H69"/>
    <mergeCell ref="A70:F70"/>
    <mergeCell ref="A71:H71"/>
    <mergeCell ref="A74:G74"/>
    <mergeCell ref="A75:H75"/>
    <mergeCell ref="A78:G78"/>
    <mergeCell ref="A79:H79"/>
    <mergeCell ref="A82:G82"/>
    <mergeCell ref="A83:H83"/>
    <mergeCell ref="A87:G87"/>
    <mergeCell ref="C88:G88"/>
    <mergeCell ref="A89:G89"/>
    <mergeCell ref="A90:G90"/>
    <mergeCell ref="A91:G91"/>
    <mergeCell ref="B92:H92"/>
    <mergeCell ref="A93:F93"/>
    <mergeCell ref="A94:H94"/>
    <mergeCell ref="A97:G97"/>
    <mergeCell ref="A98:H98"/>
    <mergeCell ref="A101:G101"/>
    <mergeCell ref="A102:H102"/>
    <mergeCell ref="A105:G105"/>
    <mergeCell ref="A106:H106"/>
    <mergeCell ref="A110:G110"/>
    <mergeCell ref="C111:G111"/>
    <mergeCell ref="A112:G112"/>
    <mergeCell ref="A113:G113"/>
    <mergeCell ref="A114:G114"/>
    <mergeCell ref="B115:H115"/>
    <mergeCell ref="A116:F116"/>
    <mergeCell ref="A117:H117"/>
    <mergeCell ref="A120:G120"/>
    <mergeCell ref="A121:H121"/>
    <mergeCell ref="A131:G131"/>
    <mergeCell ref="A132:H132"/>
    <mergeCell ref="A135:G135"/>
    <mergeCell ref="A136:H136"/>
    <mergeCell ref="A140:G140"/>
    <mergeCell ref="C141:G141"/>
    <mergeCell ref="A142:G142"/>
    <mergeCell ref="A143:G143"/>
    <mergeCell ref="A144:G144"/>
    <mergeCell ref="B145:H145"/>
    <mergeCell ref="A146:F146"/>
    <mergeCell ref="A147:H147"/>
    <mergeCell ref="A150:G150"/>
    <mergeCell ref="A151:H151"/>
    <mergeCell ref="A157:G157"/>
    <mergeCell ref="A158:H158"/>
    <mergeCell ref="A161:G161"/>
    <mergeCell ref="A162:H162"/>
    <mergeCell ref="A166:G166"/>
    <mergeCell ref="C167:G167"/>
    <mergeCell ref="A168:G168"/>
    <mergeCell ref="A169:G169"/>
    <mergeCell ref="A170:G170"/>
    <mergeCell ref="B171:H171"/>
    <mergeCell ref="A172:F172"/>
    <mergeCell ref="A173:H173"/>
    <mergeCell ref="A176:G176"/>
    <mergeCell ref="A177:H177"/>
    <mergeCell ref="A181:G181"/>
    <mergeCell ref="A182:H182"/>
    <mergeCell ref="A185:G185"/>
    <mergeCell ref="A186:H186"/>
    <mergeCell ref="A190:G190"/>
    <mergeCell ref="C191:G191"/>
    <mergeCell ref="A192:G192"/>
    <mergeCell ref="A193:G193"/>
    <mergeCell ref="A194:G194"/>
    <mergeCell ref="B195:H195"/>
    <mergeCell ref="A196:F196"/>
    <mergeCell ref="A197:H197"/>
    <mergeCell ref="A200:G200"/>
    <mergeCell ref="A201:H201"/>
    <mergeCell ref="A223:G223"/>
    <mergeCell ref="A224:H224"/>
    <mergeCell ref="A227:G227"/>
    <mergeCell ref="A228:H228"/>
    <mergeCell ref="A232:G232"/>
    <mergeCell ref="C233:G233"/>
    <mergeCell ref="A234:G234"/>
    <mergeCell ref="A235:G235"/>
    <mergeCell ref="A236:G236"/>
    <mergeCell ref="B237:H237"/>
    <mergeCell ref="A238:F238"/>
    <mergeCell ref="A239:H239"/>
    <mergeCell ref="A242:G242"/>
    <mergeCell ref="A243:H243"/>
    <mergeCell ref="A263:G263"/>
    <mergeCell ref="A264:H264"/>
    <mergeCell ref="A267:G267"/>
    <mergeCell ref="A268:H268"/>
    <mergeCell ref="A272:G272"/>
    <mergeCell ref="C273:G273"/>
    <mergeCell ref="A274:G274"/>
    <mergeCell ref="A275:G275"/>
    <mergeCell ref="A276:G276"/>
    <mergeCell ref="B277:H277"/>
    <mergeCell ref="A278:F278"/>
    <mergeCell ref="A279:H279"/>
    <mergeCell ref="A282:G282"/>
    <mergeCell ref="A283:H283"/>
    <mergeCell ref="A286:G286"/>
    <mergeCell ref="A287:H287"/>
    <mergeCell ref="A290:G290"/>
    <mergeCell ref="A291:H291"/>
    <mergeCell ref="A294:G294"/>
    <mergeCell ref="C295:G295"/>
    <mergeCell ref="A296:G296"/>
    <mergeCell ref="A297:G297"/>
    <mergeCell ref="A298:G298"/>
  </mergeCells>
  <pageMargins left="0.984251968503937" right="0.511811023622047" top="0.78740157480315" bottom="0.78740157480315" header="0.31496062992126" footer="0.31496062992126"/>
  <pageSetup paperSize="9" scale="84" fitToHeight="0" orientation="landscape" horizontalDpi="6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Q34"/>
  <sheetViews>
    <sheetView zoomScale="60" zoomScaleNormal="60" workbookViewId="0">
      <selection activeCell="L11" sqref="L11"/>
    </sheetView>
  </sheetViews>
  <sheetFormatPr defaultColWidth="9.14285714285714" defaultRowHeight="15"/>
  <cols>
    <col min="1" max="1" width="9.14285714285714" style="48"/>
    <col min="2" max="2" width="3.71428571428571" style="48" customWidth="1"/>
    <col min="3" max="3" width="10.4285714285714" style="48" customWidth="1"/>
    <col min="4" max="4" width="33.7142857142857" style="48" customWidth="1"/>
    <col min="5" max="5" width="13.2857142857143" style="48" customWidth="1"/>
    <col min="6" max="6" width="14.8571428571429" style="48" customWidth="1"/>
    <col min="7" max="7" width="4.71428571428571" style="48" customWidth="1"/>
    <col min="8" max="8" width="12.2857142857143" style="48" customWidth="1"/>
    <col min="9" max="9" width="3.71428571428571" style="48" customWidth="1"/>
    <col min="10" max="10" width="7.71428571428571" style="48" customWidth="1"/>
    <col min="11" max="11" width="9.14285714285714" style="48" customWidth="1"/>
    <col min="12" max="12" width="9.28571428571429" style="48" customWidth="1"/>
    <col min="13" max="13" width="5.71428571428571" style="48" customWidth="1"/>
    <col min="14" max="16384" width="9.14285714285714" style="48"/>
  </cols>
  <sheetData>
    <row r="4" ht="30.75" customHeight="1" spans="3:8">
      <c r="C4" s="49" t="s">
        <v>242</v>
      </c>
      <c r="D4" s="49"/>
      <c r="E4" s="49"/>
      <c r="F4" s="49"/>
      <c r="G4" s="50"/>
      <c r="H4" s="50"/>
    </row>
    <row r="5" spans="3:9">
      <c r="C5" s="51" t="s">
        <v>243</v>
      </c>
      <c r="D5" s="52" t="s">
        <v>244</v>
      </c>
      <c r="E5" s="53" t="s">
        <v>245</v>
      </c>
      <c r="F5" s="54" t="s">
        <v>245</v>
      </c>
      <c r="G5" s="55"/>
      <c r="H5" s="56"/>
      <c r="I5" s="98" t="s">
        <v>246</v>
      </c>
    </row>
    <row r="6" spans="3:14">
      <c r="C6" s="57"/>
      <c r="D6" s="58"/>
      <c r="E6" s="58" t="s">
        <v>247</v>
      </c>
      <c r="F6" s="59" t="s">
        <v>248</v>
      </c>
      <c r="G6" s="55"/>
      <c r="H6" s="56"/>
      <c r="J6" s="98"/>
      <c r="K6" s="98"/>
      <c r="L6" s="98"/>
      <c r="M6" s="98"/>
      <c r="N6" s="98"/>
    </row>
    <row r="7" spans="3:14">
      <c r="C7" s="60"/>
      <c r="D7" s="61"/>
      <c r="E7" s="62"/>
      <c r="F7" s="63"/>
      <c r="G7" s="55"/>
      <c r="H7" s="56"/>
      <c r="J7" s="99"/>
      <c r="K7" s="99"/>
      <c r="L7" s="99"/>
      <c r="M7" s="99"/>
      <c r="N7" s="99"/>
    </row>
    <row r="8" spans="3:17">
      <c r="C8" s="60">
        <v>1</v>
      </c>
      <c r="D8" s="64" t="s">
        <v>249</v>
      </c>
      <c r="E8" s="65" t="s">
        <v>246</v>
      </c>
      <c r="F8" s="66">
        <v>5</v>
      </c>
      <c r="G8" s="67"/>
      <c r="H8" s="68"/>
      <c r="I8" s="48" t="s">
        <v>246</v>
      </c>
      <c r="J8" s="99"/>
      <c r="K8" s="100"/>
      <c r="L8" s="101"/>
      <c r="M8" s="102"/>
      <c r="N8" s="102"/>
      <c r="O8" s="103"/>
      <c r="P8" s="103"/>
      <c r="Q8" s="103"/>
    </row>
    <row r="9" spans="3:13">
      <c r="C9" s="69" t="s">
        <v>250</v>
      </c>
      <c r="D9" s="70" t="s">
        <v>251</v>
      </c>
      <c r="E9" s="71" t="s">
        <v>246</v>
      </c>
      <c r="F9" s="72" t="s">
        <v>246</v>
      </c>
      <c r="G9" s="73"/>
      <c r="H9" s="74"/>
      <c r="J9" s="104"/>
      <c r="K9" s="104"/>
      <c r="L9" s="104"/>
      <c r="M9" s="104"/>
    </row>
    <row r="10" spans="3:8">
      <c r="C10" s="69" t="s">
        <v>252</v>
      </c>
      <c r="D10" s="70" t="s">
        <v>253</v>
      </c>
      <c r="E10" s="71" t="s">
        <v>246</v>
      </c>
      <c r="F10" s="72" t="s">
        <v>246</v>
      </c>
      <c r="G10" s="73"/>
      <c r="H10" s="74"/>
    </row>
    <row r="11" spans="3:14">
      <c r="C11" s="69" t="s">
        <v>254</v>
      </c>
      <c r="D11" s="70" t="s">
        <v>255</v>
      </c>
      <c r="E11" s="71" t="s">
        <v>246</v>
      </c>
      <c r="F11" s="72" t="s">
        <v>246</v>
      </c>
      <c r="G11" s="73"/>
      <c r="H11" s="74"/>
      <c r="J11" s="104"/>
      <c r="K11" s="104"/>
      <c r="L11" s="104"/>
      <c r="M11" s="104"/>
      <c r="N11" s="104"/>
    </row>
    <row r="12" spans="3:14">
      <c r="C12" s="75" t="s">
        <v>246</v>
      </c>
      <c r="D12" s="70" t="s">
        <v>246</v>
      </c>
      <c r="E12" s="71" t="s">
        <v>246</v>
      </c>
      <c r="F12" s="72" t="s">
        <v>246</v>
      </c>
      <c r="G12" s="73"/>
      <c r="H12" s="74"/>
      <c r="J12" s="104"/>
      <c r="K12" s="104"/>
      <c r="L12" s="104"/>
      <c r="M12" s="104"/>
      <c r="N12" s="104"/>
    </row>
    <row r="13" spans="3:17">
      <c r="C13" s="60">
        <v>2</v>
      </c>
      <c r="D13" s="64" t="s">
        <v>256</v>
      </c>
      <c r="E13" s="76">
        <f>SUM(E14:E17)</f>
        <v>5.65</v>
      </c>
      <c r="F13" s="77">
        <f>SUM(F14:F17)</f>
        <v>7.06</v>
      </c>
      <c r="G13" s="73"/>
      <c r="H13" s="68"/>
      <c r="J13" s="102"/>
      <c r="K13" s="100"/>
      <c r="L13" s="101"/>
      <c r="M13" s="102"/>
      <c r="N13" s="50"/>
      <c r="O13" s="50"/>
      <c r="P13" s="50"/>
      <c r="Q13" s="103"/>
    </row>
    <row r="14" spans="3:17">
      <c r="C14" s="78" t="s">
        <v>257</v>
      </c>
      <c r="D14" s="79" t="s">
        <v>258</v>
      </c>
      <c r="E14" s="80">
        <v>2</v>
      </c>
      <c r="F14" s="72">
        <f>ROUND(E14*1.2515,2)</f>
        <v>2.5</v>
      </c>
      <c r="G14" s="73"/>
      <c r="H14" s="74"/>
      <c r="J14" s="50"/>
      <c r="K14" s="50"/>
      <c r="L14" s="50"/>
      <c r="M14" s="50"/>
      <c r="N14" s="50"/>
      <c r="O14" s="103"/>
      <c r="P14" s="103"/>
      <c r="Q14" s="103"/>
    </row>
    <row r="15" spans="3:17">
      <c r="C15" s="78" t="s">
        <v>259</v>
      </c>
      <c r="D15" s="70" t="s">
        <v>260</v>
      </c>
      <c r="E15" s="80">
        <v>0.65</v>
      </c>
      <c r="F15" s="72">
        <f>ROUND(E15*1.2515,2)</f>
        <v>0.81</v>
      </c>
      <c r="G15" s="73"/>
      <c r="H15" s="74"/>
      <c r="J15" s="50"/>
      <c r="K15" s="50"/>
      <c r="L15" s="50"/>
      <c r="M15" s="50"/>
      <c r="N15" s="50"/>
      <c r="O15" s="103"/>
      <c r="P15" s="103"/>
      <c r="Q15" s="103"/>
    </row>
    <row r="16" spans="3:17">
      <c r="C16" s="78" t="s">
        <v>261</v>
      </c>
      <c r="D16" s="70" t="s">
        <v>262</v>
      </c>
      <c r="E16" s="80">
        <v>3</v>
      </c>
      <c r="F16" s="72">
        <f>ROUND(E16*1.2515,2)</f>
        <v>3.75</v>
      </c>
      <c r="G16" s="73"/>
      <c r="H16" s="81"/>
      <c r="J16" s="102"/>
      <c r="K16" s="100"/>
      <c r="L16" s="101"/>
      <c r="M16" s="102"/>
      <c r="N16" s="102"/>
      <c r="O16" s="102"/>
      <c r="P16" s="102"/>
      <c r="Q16" s="102"/>
    </row>
    <row r="17" ht="30" spans="3:17">
      <c r="C17" s="78" t="s">
        <v>263</v>
      </c>
      <c r="D17" s="82" t="s">
        <v>264</v>
      </c>
      <c r="E17" s="80">
        <v>0</v>
      </c>
      <c r="F17" s="72">
        <f>ROUND(E17*1.2515,2)</f>
        <v>0</v>
      </c>
      <c r="G17" s="73"/>
      <c r="H17" s="81"/>
      <c r="J17" s="102"/>
      <c r="K17" s="100"/>
      <c r="L17" s="101"/>
      <c r="M17" s="102"/>
      <c r="N17" s="102"/>
      <c r="O17" s="102"/>
      <c r="P17" s="102"/>
      <c r="Q17" s="102"/>
    </row>
    <row r="18" spans="3:17">
      <c r="C18" s="75"/>
      <c r="D18" s="70"/>
      <c r="E18" s="71"/>
      <c r="F18" s="72"/>
      <c r="G18" s="73"/>
      <c r="H18" s="68"/>
      <c r="J18" s="102"/>
      <c r="K18" s="102"/>
      <c r="L18" s="102"/>
      <c r="M18" s="102"/>
      <c r="N18" s="102"/>
      <c r="O18" s="103"/>
      <c r="P18" s="103"/>
      <c r="Q18" s="103"/>
    </row>
    <row r="19" spans="3:17">
      <c r="C19" s="60">
        <v>3</v>
      </c>
      <c r="D19" s="64" t="s">
        <v>265</v>
      </c>
      <c r="E19" s="71" t="s">
        <v>246</v>
      </c>
      <c r="F19" s="77">
        <f>SUM(F20:F23)</f>
        <v>2</v>
      </c>
      <c r="G19" s="73"/>
      <c r="H19" s="68"/>
      <c r="I19" s="48" t="s">
        <v>246</v>
      </c>
      <c r="J19" s="102"/>
      <c r="K19" s="100"/>
      <c r="L19" s="101"/>
      <c r="M19" s="102"/>
      <c r="N19" s="102"/>
      <c r="O19" s="102"/>
      <c r="P19" s="102"/>
      <c r="Q19" s="102"/>
    </row>
    <row r="20" spans="3:17">
      <c r="C20" s="78" t="s">
        <v>266</v>
      </c>
      <c r="D20" s="70" t="s">
        <v>267</v>
      </c>
      <c r="E20" s="71"/>
      <c r="F20" s="72">
        <v>0.5</v>
      </c>
      <c r="G20" s="73"/>
      <c r="H20" s="68"/>
      <c r="J20" s="102"/>
      <c r="K20" s="100"/>
      <c r="L20" s="101"/>
      <c r="M20" s="102"/>
      <c r="N20" s="102"/>
      <c r="O20" s="102"/>
      <c r="P20" s="102"/>
      <c r="Q20" s="102"/>
    </row>
    <row r="21" spans="3:17">
      <c r="C21" s="78" t="s">
        <v>268</v>
      </c>
      <c r="D21" s="70" t="s">
        <v>269</v>
      </c>
      <c r="E21" s="71"/>
      <c r="F21" s="72">
        <v>1</v>
      </c>
      <c r="G21" s="73"/>
      <c r="H21" s="68"/>
      <c r="J21" s="102"/>
      <c r="K21" s="100"/>
      <c r="L21" s="101"/>
      <c r="M21" s="102"/>
      <c r="N21" s="102"/>
      <c r="O21" s="102"/>
      <c r="P21" s="102"/>
      <c r="Q21" s="102"/>
    </row>
    <row r="22" spans="3:17">
      <c r="C22" s="78" t="s">
        <v>270</v>
      </c>
      <c r="D22" s="70" t="s">
        <v>271</v>
      </c>
      <c r="E22" s="71"/>
      <c r="F22" s="72">
        <v>0.5</v>
      </c>
      <c r="G22" s="73"/>
      <c r="H22" s="68"/>
      <c r="J22" s="102"/>
      <c r="K22" s="100"/>
      <c r="L22" s="101"/>
      <c r="M22" s="102"/>
      <c r="N22" s="102"/>
      <c r="O22" s="102"/>
      <c r="P22" s="102"/>
      <c r="Q22" s="102"/>
    </row>
    <row r="23" spans="3:17">
      <c r="C23" s="75"/>
      <c r="D23" s="83"/>
      <c r="E23" s="71"/>
      <c r="F23" s="72"/>
      <c r="G23" s="73"/>
      <c r="H23" s="68"/>
      <c r="J23" s="102"/>
      <c r="K23" s="100"/>
      <c r="L23" s="101"/>
      <c r="M23" s="102"/>
      <c r="N23" s="102"/>
      <c r="O23" s="103"/>
      <c r="P23" s="103"/>
      <c r="Q23" s="103"/>
    </row>
    <row r="24" spans="3:15">
      <c r="C24" s="60">
        <v>4</v>
      </c>
      <c r="D24" s="64" t="s">
        <v>272</v>
      </c>
      <c r="E24" s="71" t="s">
        <v>246</v>
      </c>
      <c r="F24" s="77">
        <v>0.9</v>
      </c>
      <c r="G24" s="73"/>
      <c r="H24" s="68"/>
      <c r="I24" s="48" t="s">
        <v>246</v>
      </c>
      <c r="J24" s="99"/>
      <c r="K24" s="100"/>
      <c r="L24" s="101"/>
      <c r="M24" s="102"/>
      <c r="N24" s="102"/>
      <c r="O24" s="103"/>
    </row>
    <row r="25" spans="3:14">
      <c r="C25" s="75"/>
      <c r="D25" s="70"/>
      <c r="E25" s="71"/>
      <c r="F25" s="72"/>
      <c r="G25" s="73"/>
      <c r="H25" s="68"/>
      <c r="J25" s="99"/>
      <c r="K25" s="99"/>
      <c r="L25" s="99"/>
      <c r="M25" s="99"/>
      <c r="N25" s="99"/>
    </row>
    <row r="26" spans="3:15">
      <c r="C26" s="60">
        <v>5</v>
      </c>
      <c r="D26" s="64" t="s">
        <v>273</v>
      </c>
      <c r="E26" s="84"/>
      <c r="F26" s="77">
        <v>8</v>
      </c>
      <c r="G26" s="73"/>
      <c r="H26" s="68"/>
      <c r="J26" s="99"/>
      <c r="K26" s="100"/>
      <c r="L26" s="101"/>
      <c r="M26" s="102"/>
      <c r="N26" s="102"/>
      <c r="O26" s="103"/>
    </row>
    <row r="27" ht="15.75" spans="3:8">
      <c r="C27" s="75"/>
      <c r="D27" s="70"/>
      <c r="E27" s="85"/>
      <c r="F27" s="86"/>
      <c r="G27" s="73"/>
      <c r="H27" s="74"/>
    </row>
    <row r="28" spans="3:10">
      <c r="C28" s="87" t="s">
        <v>246</v>
      </c>
      <c r="D28" s="88" t="s">
        <v>274</v>
      </c>
      <c r="E28" s="89" t="s">
        <v>246</v>
      </c>
      <c r="F28" s="90">
        <f>ROUND((((1+(F8+F19)/100)*(1+F24/100)*(1+F26/100)/(1-E13/100)-1)*100),2)</f>
        <v>23.58</v>
      </c>
      <c r="G28" s="91"/>
      <c r="H28" s="68"/>
      <c r="J28" s="105"/>
    </row>
    <row r="29" spans="3:6">
      <c r="C29" s="92"/>
      <c r="D29" s="92"/>
      <c r="E29" s="92"/>
      <c r="F29" s="92"/>
    </row>
    <row r="30" ht="18" spans="3:15">
      <c r="C30" s="93" t="s">
        <v>275</v>
      </c>
      <c r="D30" s="93"/>
      <c r="E30" s="93"/>
      <c r="F30" s="93"/>
      <c r="G30" s="94"/>
      <c r="M30" s="50"/>
      <c r="N30" s="50"/>
      <c r="O30" s="50"/>
    </row>
    <row r="31" ht="18" spans="3:15">
      <c r="C31" s="94"/>
      <c r="D31" s="94"/>
      <c r="E31" s="94"/>
      <c r="F31" s="94"/>
      <c r="G31" s="94"/>
      <c r="M31" s="50"/>
      <c r="N31" s="50"/>
      <c r="O31" s="50"/>
    </row>
    <row r="32" ht="18" spans="3:6">
      <c r="C32" s="49" t="s">
        <v>276</v>
      </c>
      <c r="D32" s="49"/>
      <c r="E32" s="95">
        <f>ROUND((((1+((F8+F19)/100))*(1+F24/100)*(1+F26/100))/(1-E13/100)-1)*100,2)</f>
        <v>23.58</v>
      </c>
      <c r="F32" s="95"/>
    </row>
    <row r="33" customHeight="1"/>
    <row r="34" ht="40.5" customHeight="1" spans="3:7">
      <c r="C34" s="96" t="s">
        <v>277</v>
      </c>
      <c r="D34" s="96"/>
      <c r="E34" s="96"/>
      <c r="F34" s="96"/>
      <c r="G34" s="97"/>
    </row>
  </sheetData>
  <mergeCells count="8">
    <mergeCell ref="C4:F4"/>
    <mergeCell ref="C29:F29"/>
    <mergeCell ref="C30:F30"/>
    <mergeCell ref="C32:D32"/>
    <mergeCell ref="E32:F32"/>
    <mergeCell ref="C34:F34"/>
    <mergeCell ref="C5:C6"/>
    <mergeCell ref="D5:D6"/>
  </mergeCells>
  <pageMargins left="0.511811023622047" right="0.511811023622047" top="0.590551181102362" bottom="0.78740157480315" header="0.31496062992126" footer="0.31496062992126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tabSelected="1" view="pageBreakPreview" zoomScale="140" zoomScaleNormal="100" zoomScaleSheetLayoutView="140" workbookViewId="0">
      <selection activeCell="J27" sqref="J27"/>
    </sheetView>
  </sheetViews>
  <sheetFormatPr defaultColWidth="9.14285714285714" defaultRowHeight="12.75"/>
  <cols>
    <col min="1" max="1" width="4.42857142857143" style="1" customWidth="1"/>
    <col min="2" max="2" width="42.4285714285714" style="1"/>
    <col min="3" max="3" width="13.5714285714286" style="1" customWidth="1"/>
    <col min="4" max="4" width="11.5714285714286" style="1" customWidth="1"/>
    <col min="5" max="8" width="12" style="1" customWidth="1"/>
    <col min="9" max="9" width="18.2857142857143" style="1" customWidth="1"/>
    <col min="10" max="10" width="10.8571428571429" style="1" customWidth="1"/>
    <col min="11" max="11" width="11" style="1" customWidth="1"/>
    <col min="12" max="12" width="11.7142857142857" style="1" customWidth="1"/>
    <col min="13" max="16384" width="9.14285714285714" style="1"/>
  </cols>
  <sheetData>
    <row r="1" ht="26.25" spans="1:8">
      <c r="A1" s="2" t="s">
        <v>278</v>
      </c>
      <c r="B1" s="3"/>
      <c r="C1" s="3"/>
      <c r="D1" s="3"/>
      <c r="E1" s="3"/>
      <c r="F1" s="3"/>
      <c r="G1" s="3"/>
      <c r="H1" s="3"/>
    </row>
    <row r="2" ht="17.25" customHeight="1" spans="1:8">
      <c r="A2" s="4"/>
      <c r="B2" s="5"/>
      <c r="C2" s="6" t="s">
        <v>279</v>
      </c>
      <c r="D2" s="6"/>
      <c r="E2" s="7">
        <f>'Planilha '!I57</f>
        <v>198650.99</v>
      </c>
      <c r="F2" s="8"/>
      <c r="G2" s="9" t="s">
        <v>280</v>
      </c>
      <c r="H2" s="10"/>
    </row>
    <row r="3" customHeight="1" spans="1:8">
      <c r="A3" s="11"/>
      <c r="B3" s="12"/>
      <c r="C3" s="13"/>
      <c r="D3" s="13"/>
      <c r="E3" s="13"/>
      <c r="F3" s="13"/>
      <c r="G3" s="13"/>
      <c r="H3" s="14"/>
    </row>
    <row r="4" ht="27.75" customHeight="1" spans="1:8">
      <c r="A4" s="15" t="s">
        <v>10</v>
      </c>
      <c r="B4" s="16" t="s">
        <v>281</v>
      </c>
      <c r="C4" s="17" t="s">
        <v>282</v>
      </c>
      <c r="D4" s="17" t="s">
        <v>283</v>
      </c>
      <c r="E4" s="16" t="s">
        <v>284</v>
      </c>
      <c r="F4" s="16" t="s">
        <v>285</v>
      </c>
      <c r="G4" s="16" t="s">
        <v>286</v>
      </c>
      <c r="H4" s="16" t="s">
        <v>287</v>
      </c>
    </row>
    <row r="5" spans="1:9">
      <c r="A5" s="18">
        <v>1</v>
      </c>
      <c r="B5" s="19" t="str">
        <f>'Planilha '!B11</f>
        <v>SERVIÇOS PRELIMINARES E COMPLEMENTARES</v>
      </c>
      <c r="C5" s="20" t="s">
        <v>288</v>
      </c>
      <c r="D5" s="21">
        <f>D6/E2</f>
        <v>0.234059140606347</v>
      </c>
      <c r="E5" s="22">
        <f>E6/D6</f>
        <v>0.310620164108458</v>
      </c>
      <c r="F5" s="22">
        <f>F6/D6</f>
        <v>0.221068528787803</v>
      </c>
      <c r="G5" s="22">
        <f>G6/$D$6</f>
        <v>0.221068528787803</v>
      </c>
      <c r="H5" s="22">
        <f>H6/$D$6</f>
        <v>0.247242778315936</v>
      </c>
      <c r="I5" s="45"/>
    </row>
    <row r="6" spans="1:9">
      <c r="A6" s="18"/>
      <c r="B6" s="23"/>
      <c r="C6" s="20" t="s">
        <v>289</v>
      </c>
      <c r="D6" s="24">
        <f>'Planilha '!I11</f>
        <v>46496.08</v>
      </c>
      <c r="E6" s="25">
        <f>'Planilha '!I12+'Planilha '!I14/4+'Planilha '!I15+'Planilha '!I16+'Planilha '!I17+'Planilha '!I18/4+'Planilha '!I19/4</f>
        <v>14442.62</v>
      </c>
      <c r="F6" s="25">
        <f>'Planilha '!I14/4+'Planilha '!I18/4+'Planilha '!I19/4</f>
        <v>10278.82</v>
      </c>
      <c r="G6" s="25">
        <f>F6</f>
        <v>10278.82</v>
      </c>
      <c r="H6" s="25">
        <f>D6-G6-F6-E6</f>
        <v>11495.82</v>
      </c>
      <c r="I6" s="45"/>
    </row>
    <row r="7" spans="1:9">
      <c r="A7" s="18">
        <v>2</v>
      </c>
      <c r="B7" s="26" t="str">
        <f>'Planilha '!B20</f>
        <v>SERVIÇOS DE TERRAPLENAGEM E DRENAGEM</v>
      </c>
      <c r="C7" s="20" t="s">
        <v>288</v>
      </c>
      <c r="D7" s="21">
        <f>D8/E2</f>
        <v>0.115038238671753</v>
      </c>
      <c r="E7" s="22">
        <f>E8/D8</f>
        <v>0.3</v>
      </c>
      <c r="F7" s="22">
        <f>F8/D8</f>
        <v>0.7</v>
      </c>
      <c r="G7" s="22"/>
      <c r="H7" s="22"/>
      <c r="I7" s="45"/>
    </row>
    <row r="8" spans="1:9">
      <c r="A8" s="18"/>
      <c r="B8" s="23"/>
      <c r="C8" s="20" t="s">
        <v>289</v>
      </c>
      <c r="D8" s="24">
        <f>'Planilha '!I20</f>
        <v>22852.46</v>
      </c>
      <c r="E8" s="25">
        <f>D8*0.3</f>
        <v>6855.738</v>
      </c>
      <c r="F8" s="25">
        <f>D8*0.7</f>
        <v>15996.722</v>
      </c>
      <c r="G8" s="25"/>
      <c r="H8" s="25"/>
      <c r="I8" s="45"/>
    </row>
    <row r="9" spans="1:9">
      <c r="A9" s="18">
        <v>3</v>
      </c>
      <c r="B9" s="26" t="str">
        <f>'Planilha '!B30</f>
        <v>ESTUFA</v>
      </c>
      <c r="C9" s="20" t="s">
        <v>288</v>
      </c>
      <c r="D9" s="21">
        <f>D10/E2</f>
        <v>0.257440851414836</v>
      </c>
      <c r="E9" s="22"/>
      <c r="F9" s="22">
        <f>F10/D10</f>
        <v>0.05</v>
      </c>
      <c r="G9" s="22">
        <f>G10/$D$10</f>
        <v>0.55</v>
      </c>
      <c r="H9" s="22">
        <f>H10/$D$10</f>
        <v>0.4</v>
      </c>
      <c r="I9" s="45"/>
    </row>
    <row r="10" spans="1:9">
      <c r="A10" s="18"/>
      <c r="B10" s="23"/>
      <c r="C10" s="20" t="s">
        <v>289</v>
      </c>
      <c r="D10" s="24">
        <f>'Planilha '!I30</f>
        <v>51140.88</v>
      </c>
      <c r="E10" s="25"/>
      <c r="F10" s="25">
        <f>D10*0.05</f>
        <v>2557.044</v>
      </c>
      <c r="G10" s="25">
        <f>D10*0.55</f>
        <v>28127.484</v>
      </c>
      <c r="H10" s="25">
        <f>D10*0.4</f>
        <v>20456.352</v>
      </c>
      <c r="I10" s="45"/>
    </row>
    <row r="11" spans="1:9">
      <c r="A11" s="27">
        <v>4</v>
      </c>
      <c r="B11" s="28" t="str">
        <f>'Planilha '!B32</f>
        <v>TANQUES</v>
      </c>
      <c r="C11" s="20" t="s">
        <v>288</v>
      </c>
      <c r="D11" s="21">
        <f>D12/E2</f>
        <v>0.393461769307065</v>
      </c>
      <c r="E11" s="22"/>
      <c r="F11" s="22"/>
      <c r="G11" s="22">
        <f>G12/$D$12</f>
        <v>0.5</v>
      </c>
      <c r="H11" s="22">
        <f>H12/$D$12</f>
        <v>0.5</v>
      </c>
      <c r="I11" s="45"/>
    </row>
    <row r="12" spans="1:9">
      <c r="A12" s="29"/>
      <c r="B12" s="30"/>
      <c r="C12" s="20" t="s">
        <v>289</v>
      </c>
      <c r="D12" s="24">
        <f>'Planilha '!I32</f>
        <v>78161.57</v>
      </c>
      <c r="E12" s="25"/>
      <c r="F12" s="25"/>
      <c r="G12" s="25">
        <f>D12*0.5</f>
        <v>39080.785</v>
      </c>
      <c r="H12" s="25">
        <f>D12*0.5</f>
        <v>39080.785</v>
      </c>
      <c r="I12" s="45"/>
    </row>
    <row r="13" spans="1:9">
      <c r="A13" s="31" t="s">
        <v>146</v>
      </c>
      <c r="B13" s="32"/>
      <c r="C13" s="33" t="s">
        <v>288</v>
      </c>
      <c r="D13" s="34">
        <f>D5+D7+D9+D11</f>
        <v>1</v>
      </c>
      <c r="E13" s="35">
        <f>(E12+E6+E8+E10)/$E$2</f>
        <v>0.107214960267754</v>
      </c>
      <c r="F13" s="35">
        <f>(F12+F6+F8+F10)/$E$2</f>
        <v>0.145141919504152</v>
      </c>
      <c r="G13" s="35">
        <f>(G12+G6+G8+G10)/$E$2</f>
        <v>0.390066462794875</v>
      </c>
      <c r="H13" s="35">
        <f>(H12+H6+H8+H10)/$E$2</f>
        <v>0.35757665743322</v>
      </c>
      <c r="I13" s="45"/>
    </row>
    <row r="14" spans="1:9">
      <c r="A14" s="36"/>
      <c r="B14" s="37"/>
      <c r="C14" s="20" t="s">
        <v>289</v>
      </c>
      <c r="D14" s="38">
        <f>D12+D6+D8+D10</f>
        <v>198650.99</v>
      </c>
      <c r="E14" s="25">
        <f>E12+E6+E8+E10</f>
        <v>21298.358</v>
      </c>
      <c r="F14" s="25">
        <f>F12+F6+F8+F10</f>
        <v>28832.586</v>
      </c>
      <c r="G14" s="25">
        <f>G12+G6+G8+G10</f>
        <v>77487.089</v>
      </c>
      <c r="H14" s="25">
        <f>H12+H6+H8+H10</f>
        <v>71032.957</v>
      </c>
      <c r="I14" s="46"/>
    </row>
    <row r="15" spans="1:12">
      <c r="A15" s="36"/>
      <c r="B15" s="37"/>
      <c r="C15" s="39" t="s">
        <v>290</v>
      </c>
      <c r="D15" s="40"/>
      <c r="E15" s="41">
        <f>E13</f>
        <v>0.107214960267754</v>
      </c>
      <c r="F15" s="42">
        <f>F13+E15</f>
        <v>0.252356879771906</v>
      </c>
      <c r="G15" s="42">
        <f>G13+F15</f>
        <v>0.64242334256678</v>
      </c>
      <c r="H15" s="42">
        <f>H13+G15</f>
        <v>1</v>
      </c>
      <c r="I15" s="45"/>
      <c r="J15" s="47"/>
      <c r="K15" s="47"/>
      <c r="L15" s="47"/>
    </row>
    <row r="16" spans="1:8">
      <c r="A16" s="43" t="s">
        <v>291</v>
      </c>
      <c r="B16" s="43"/>
      <c r="C16" s="43"/>
      <c r="D16" s="43"/>
      <c r="E16" s="43"/>
      <c r="F16" s="43"/>
      <c r="G16" s="43"/>
      <c r="H16" s="43"/>
    </row>
    <row r="17" spans="1:8">
      <c r="A17" s="44"/>
      <c r="B17" s="44"/>
      <c r="C17" s="44"/>
      <c r="D17" s="44"/>
      <c r="E17" s="44"/>
      <c r="F17" s="44"/>
      <c r="G17" s="44"/>
      <c r="H17" s="44"/>
    </row>
    <row r="18" spans="1:8">
      <c r="A18" s="44"/>
      <c r="B18" s="44"/>
      <c r="C18" s="44"/>
      <c r="D18" s="44"/>
      <c r="E18" s="44"/>
      <c r="F18" s="44"/>
      <c r="G18" s="44"/>
      <c r="H18" s="44"/>
    </row>
    <row r="19" spans="1:8">
      <c r="A19" s="44"/>
      <c r="B19" s="44"/>
      <c r="C19" s="44"/>
      <c r="D19" s="44"/>
      <c r="E19" s="44"/>
      <c r="F19" s="44"/>
      <c r="G19" s="44"/>
      <c r="H19" s="44"/>
    </row>
  </sheetData>
  <mergeCells count="19">
    <mergeCell ref="A1:H1"/>
    <mergeCell ref="A2:B2"/>
    <mergeCell ref="C2:D2"/>
    <mergeCell ref="E2:F2"/>
    <mergeCell ref="G2:H2"/>
    <mergeCell ref="A3:B3"/>
    <mergeCell ref="C3:G3"/>
    <mergeCell ref="C15:D15"/>
    <mergeCell ref="J15:L15"/>
    <mergeCell ref="A5:A6"/>
    <mergeCell ref="A7:A8"/>
    <mergeCell ref="A9:A10"/>
    <mergeCell ref="A11:A12"/>
    <mergeCell ref="B5:B6"/>
    <mergeCell ref="B7:B8"/>
    <mergeCell ref="B9:B10"/>
    <mergeCell ref="B11:B12"/>
    <mergeCell ref="A13:B15"/>
    <mergeCell ref="A16:H19"/>
  </mergeCells>
  <pageMargins left="0.511811023622047" right="0.511811023622047" top="1.18110236220472" bottom="0.78740157480315" header="0.31496062992126" footer="0.31496062992126"/>
  <pageSetup paperSize="9" scale="9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Planilha </vt:lpstr>
      <vt:lpstr>CPU</vt:lpstr>
      <vt:lpstr>BDI-SERVIÇOS</vt:lpstr>
      <vt:lpstr>CRONOGRAMA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Bráulio Jordão</dc:creator>
  <cp:lastModifiedBy>nadilson.barbosa</cp:lastModifiedBy>
  <dcterms:created xsi:type="dcterms:W3CDTF">2007-06-27T13:00:16Z</dcterms:created>
  <cp:lastPrinted>2020-11-03T20:27:32Z</cp:lastPrinted>
  <dcterms:modified xsi:type="dcterms:W3CDTF">2020-12-04T17:08:12Z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1046-11.2.0.8942</vt:lpwstr>
  </property>
</Properties>
</file>